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0" yWindow="120" windowWidth="13620" windowHeight="12525" tabRatio="653" activeTab="4"/>
  </bookViews>
  <sheets>
    <sheet name="January" sheetId="14" r:id="rId1"/>
    <sheet name="February" sheetId="16" r:id="rId2"/>
    <sheet name="March" sheetId="17" r:id="rId3"/>
    <sheet name="April" sheetId="18" r:id="rId4"/>
    <sheet name="May" sheetId="19" r:id="rId5"/>
  </sheets>
  <definedNames>
    <definedName name="_xlnm.Print_Area" localSheetId="3">April!$A$1:$J$46</definedName>
    <definedName name="_xlnm.Print_Area" localSheetId="1">February!$A$1:$J$41</definedName>
    <definedName name="_xlnm.Print_Area" localSheetId="0">January!$A$1:$J$41</definedName>
    <definedName name="_xlnm.Print_Area" localSheetId="2">March!$A$1:$J$41</definedName>
    <definedName name="_xlnm.Print_Area" localSheetId="4">May!$A$1:$J$45</definedName>
  </definedNames>
  <calcPr calcId="145621"/>
</workbook>
</file>

<file path=xl/calcChain.xml><?xml version="1.0" encoding="utf-8"?>
<calcChain xmlns="http://schemas.openxmlformats.org/spreadsheetml/2006/main">
  <c r="I34" i="16" l="1"/>
  <c r="H34" i="16"/>
  <c r="I33" i="16"/>
  <c r="H33" i="16"/>
  <c r="J32" i="16"/>
  <c r="I32" i="16"/>
  <c r="H32" i="16"/>
  <c r="I31" i="16"/>
  <c r="H31" i="16"/>
  <c r="I29" i="16"/>
  <c r="J28" i="16"/>
  <c r="H28" i="16"/>
  <c r="I27" i="16"/>
  <c r="H27" i="16"/>
  <c r="J26" i="16"/>
  <c r="I26" i="16"/>
  <c r="H26" i="16"/>
  <c r="H25" i="16"/>
  <c r="I24" i="16"/>
  <c r="H24" i="16"/>
  <c r="J23" i="16"/>
  <c r="I23" i="16"/>
  <c r="H23" i="16"/>
  <c r="I22" i="16"/>
  <c r="H21" i="16"/>
  <c r="H20" i="16"/>
  <c r="H19" i="16"/>
  <c r="H18" i="16"/>
  <c r="H17" i="16"/>
  <c r="H14" i="16"/>
  <c r="H13" i="16"/>
  <c r="J12" i="16"/>
  <c r="H12" i="16"/>
  <c r="H11" i="16"/>
  <c r="H9" i="16"/>
  <c r="H8" i="16"/>
  <c r="H7" i="16"/>
  <c r="I6" i="16"/>
  <c r="H6" i="16"/>
  <c r="G39" i="16"/>
  <c r="G38" i="16"/>
  <c r="G37" i="16"/>
  <c r="F36" i="16"/>
  <c r="G36" i="16" s="1"/>
  <c r="E36" i="16"/>
  <c r="G35" i="16"/>
  <c r="G34" i="16"/>
  <c r="J34" i="16" s="1"/>
  <c r="G33" i="16"/>
  <c r="J33" i="16" s="1"/>
  <c r="G32" i="16"/>
  <c r="G31" i="16"/>
  <c r="J31" i="16" s="1"/>
  <c r="G30" i="16"/>
  <c r="G29" i="16"/>
  <c r="J29" i="16" s="1"/>
  <c r="G28" i="16"/>
  <c r="G27" i="16"/>
  <c r="J27" i="16" s="1"/>
  <c r="G26" i="16"/>
  <c r="G25" i="16"/>
  <c r="J25" i="16" s="1"/>
  <c r="E24" i="16"/>
  <c r="G24" i="16" s="1"/>
  <c r="J24" i="16" s="1"/>
  <c r="G23" i="16"/>
  <c r="G22" i="16"/>
  <c r="J22" i="16" s="1"/>
  <c r="D22" i="16"/>
  <c r="G21" i="16"/>
  <c r="J21" i="16" s="1"/>
  <c r="D21" i="16"/>
  <c r="G20" i="16"/>
  <c r="J20" i="16" s="1"/>
  <c r="D20" i="16"/>
  <c r="G19" i="16"/>
  <c r="J19" i="16" s="1"/>
  <c r="D19" i="16"/>
  <c r="G18" i="16"/>
  <c r="J18" i="16" s="1"/>
  <c r="D18" i="16"/>
  <c r="G17" i="16"/>
  <c r="J17" i="16" s="1"/>
  <c r="D17" i="16"/>
  <c r="G15" i="16"/>
  <c r="D15" i="16"/>
  <c r="E14" i="16"/>
  <c r="G14" i="16" s="1"/>
  <c r="G13" i="16"/>
  <c r="J13" i="16" s="1"/>
  <c r="D13" i="16"/>
  <c r="G12" i="16"/>
  <c r="D12" i="16"/>
  <c r="G11" i="16"/>
  <c r="J11" i="16" s="1"/>
  <c r="D11" i="16"/>
  <c r="G10" i="16"/>
  <c r="D10" i="16"/>
  <c r="G9" i="16"/>
  <c r="J9" i="16" s="1"/>
  <c r="D9" i="16"/>
  <c r="G8" i="16"/>
  <c r="J8" i="16" s="1"/>
  <c r="D8" i="16"/>
  <c r="G7" i="16"/>
  <c r="J7" i="16" s="1"/>
  <c r="D7" i="16"/>
  <c r="D6" i="16"/>
  <c r="J6" i="16" s="1"/>
  <c r="B14" i="16"/>
  <c r="D14" i="16" s="1"/>
  <c r="J14" i="16" s="1"/>
</calcChain>
</file>

<file path=xl/sharedStrings.xml><?xml version="1.0" encoding="utf-8"?>
<sst xmlns="http://schemas.openxmlformats.org/spreadsheetml/2006/main" count="467" uniqueCount="86">
  <si>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</si>
  <si>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</si>
  <si>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</si>
  <si>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</si>
  <si>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</si>
  <si>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</si>
  <si>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</si>
  <si>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</si>
  <si>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</si>
  <si>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</si>
  <si>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</si>
  <si>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</si>
  <si>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</si>
  <si>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</si>
  <si>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</si>
  <si>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</si>
  <si>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</si>
  <si>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</si>
  <si>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</si>
  <si>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</si>
  <si>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</si>
  <si>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</si>
  <si>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</si>
  <si>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</si>
  <si>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</si>
  <si>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</si>
  <si>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</si>
  <si>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</si>
  <si>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</si>
  <si>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</si>
  <si>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</si>
  <si>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</si>
  <si>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</si>
  <si>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</si>
  <si>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</si>
  <si>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</si>
  <si>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</si>
  <si>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</si>
  <si>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</si>
  <si>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</si>
  <si>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</si>
  <si>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</si>
  <si>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</si>
  <si>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</si>
  <si>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</si>
  <si>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</si>
  <si>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</si>
  <si>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</si>
  <si>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</si>
  <si>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</si>
  <si>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</si>
  <si>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</si>
  <si>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</si>
  <si>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</si>
  <si>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</si>
  <si>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</si>
  <si>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</si>
  <si>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</si>
  <si>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</si>
  <si>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</si>
  <si>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</si>
  <si>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</si>
  <si>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</si>
  <si>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</si>
  <si>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</si>
  <si>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</si>
  <si>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in 1,9 t.m.</t>
  </si>
  <si>
    <t>in 2,2 t.m.</t>
  </si>
  <si>
    <t>in 4,3 t.m.</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</si>
  <si>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</si>
  <si>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</si>
  <si>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</si>
  <si>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*According to clause 33 of chapter VI “Final and Transitional Provisions” of the Budget Code of Ukraine, the mentioned amount from the consolidated fund of the state budget is transferred to the local budgets as a part of the experiment for the funding of measures related to the development of the road network.</t>
  </si>
  <si>
    <t>***In the period from January till April 2017, the expenses of the consolidated fund of the state budget for the function “Social Protection and Welfare” were reduced compared to the same period of 2016, which is due to the reduction of the transfer from the state budget to the Pension Fund by UAH 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</si>
  <si>
    <t>у 2,1 р.б.</t>
  </si>
  <si>
    <t>у 6,5 р.б.</t>
  </si>
  <si>
    <t>у 2,6 р.б.</t>
  </si>
  <si>
    <t>у 3,3 р.б.</t>
  </si>
  <si>
    <t>http://www.treasury.gov.ua/main/uk/doccatalog/list?currDir=369171</t>
  </si>
  <si>
    <t>Seized funds and funds received from the sale of property confiscated as per a court decision for corruption or corruption-related crimes.</t>
  </si>
  <si>
    <t>Funds transferred by the National Bank of Ukraine in accordance with the Law on the National Bank of Ukraine</t>
  </si>
  <si>
    <t>Execution of the State budget of Ukraine for January-May 2016-2017</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</si>
  <si>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2017 are available on the website of the State Treasury Service under the link:</t>
    </r>
  </si>
  <si>
    <t>Funds transferred to the local budget from the state budget (according to clause 33 of chapter VI "Final and Transitional Provisions" of the Budget Code of Ukraine)*</t>
  </si>
  <si>
    <t>Social welfare**</t>
  </si>
  <si>
    <t>**In the period from January till May 2017, the expenses of the consolidated fund of the state budget for the function “Social Protection and Welfare” were reduced compared to the same period of 2016, which is due to the reduction of the transfer from the state budget to the Pension Fund by UAH 5,3 billion. This transfer was reduced, since the own revenues of the social welfare funds in the current year have significantly increased thanks to the higher revenues from the payroll tax resulting in the better ability of the Pension Fund and other social funds to finance their planned expenses for the reporting period on their own.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</si>
</sst>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b/>
      <sz val="14"/>
      <color theme="1"/>
      <name val="Arial"/>
      <family val="2"/>
      <charset val="204"/>
    </font>
    <font>
      <sz val="12"/>
      <color theme="1"/>
      <name val="Arial"/>
      <family val="2"/>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164" fontId="23" fillId="23" borderId="12" xfId="0" applyNumberFormat="1" applyFont="1" applyFill="1" applyBorder="1" applyAlignment="1">
      <alignment vertical="center"/>
    </xf>
    <xf numFmtId="164" fontId="23" fillId="23" borderId="18" xfId="0" applyNumberFormat="1" applyFont="1" applyFill="1" applyBorder="1" applyAlignment="1">
      <alignment vertical="center"/>
    </xf>
    <xf numFmtId="164" fontId="23" fillId="23" borderId="11" xfId="0" applyNumberFormat="1" applyFont="1" applyFill="1" applyBorder="1" applyAlignment="1">
      <alignment horizontal="center" vertical="center"/>
    </xf>
    <xf numFmtId="164" fontId="24" fillId="0" borderId="9" xfId="0" applyNumberFormat="1" applyFont="1" applyFill="1" applyBorder="1" applyAlignment="1">
      <alignment vertical="center" wrapText="1"/>
    </xf>
    <xf numFmtId="164" fontId="24" fillId="0" borderId="33" xfId="0" applyNumberFormat="1" applyFont="1" applyFill="1" applyBorder="1" applyAlignment="1">
      <alignment vertical="center" wrapText="1"/>
    </xf>
    <xf numFmtId="164" fontId="24" fillId="0" borderId="8" xfId="0" applyNumberFormat="1" applyFont="1" applyFill="1" applyBorder="1" applyAlignment="1">
      <alignment horizontal="right" vertical="center" wrapText="1"/>
    </xf>
    <xf numFmtId="164" fontId="24" fillId="0" borderId="9" xfId="0" applyNumberFormat="1" applyFont="1" applyFill="1" applyBorder="1" applyAlignment="1">
      <alignment horizontal="right" vertical="center" wrapText="1"/>
    </xf>
    <xf numFmtId="164" fontId="24" fillId="0" borderId="10" xfId="0" applyNumberFormat="1" applyFont="1" applyFill="1" applyBorder="1" applyAlignment="1">
      <alignment horizontal="right" vertical="center" wrapText="1"/>
    </xf>
    <xf numFmtId="164" fontId="24" fillId="0" borderId="33" xfId="0" applyNumberFormat="1" applyFont="1" applyFill="1" applyBorder="1" applyAlignment="1">
      <alignment horizontal="right" vertical="center" wrapText="1"/>
    </xf>
    <xf numFmtId="164" fontId="24" fillId="0" borderId="8" xfId="0" applyNumberFormat="1" applyFont="1" applyBorder="1" applyAlignment="1">
      <alignment horizontal="right" vertical="center" wrapText="1"/>
    </xf>
    <xf numFmtId="164" fontId="24" fillId="0" borderId="9" xfId="0" applyNumberFormat="1" applyFont="1" applyBorder="1" applyAlignment="1">
      <alignment horizontal="right" vertical="center" wrapText="1"/>
    </xf>
    <xf numFmtId="164" fontId="24" fillId="0" borderId="33" xfId="0" applyNumberFormat="1" applyFont="1" applyBorder="1" applyAlignment="1">
      <alignment horizontal="right" vertical="center" wrapText="1"/>
    </xf>
    <xf numFmtId="164" fontId="24" fillId="0" borderId="20" xfId="0" applyNumberFormat="1" applyFont="1" applyBorder="1" applyAlignment="1">
      <alignment horizontal="right" vertical="center" wrapText="1"/>
    </xf>
    <xf numFmtId="164" fontId="24" fillId="0" borderId="8" xfId="0" applyNumberFormat="1" applyFont="1" applyBorder="1" applyAlignment="1">
      <alignment vertical="center" wrapText="1"/>
    </xf>
    <xf numFmtId="164" fontId="24" fillId="0" borderId="9" xfId="0" applyNumberFormat="1" applyFont="1" applyBorder="1" applyAlignment="1">
      <alignment horizontal="right" vertical="center"/>
    </xf>
    <xf numFmtId="164" fontId="24" fillId="0" borderId="33" xfId="0" applyNumberFormat="1" applyFont="1" applyBorder="1" applyAlignment="1">
      <alignment vertical="center"/>
    </xf>
    <xf numFmtId="164" fontId="24" fillId="0" borderId="8" xfId="0" applyNumberFormat="1" applyFont="1" applyBorder="1" applyAlignment="1">
      <alignment horizontal="right" vertical="center"/>
    </xf>
    <xf numFmtId="164" fontId="24" fillId="0" borderId="33" xfId="0" applyNumberFormat="1" applyFont="1" applyBorder="1" applyAlignment="1">
      <alignment horizontal="right" vertical="center"/>
    </xf>
    <xf numFmtId="164" fontId="24" fillId="0" borderId="20" xfId="0" applyNumberFormat="1" applyFont="1" applyBorder="1" applyAlignment="1">
      <alignment horizontal="right" vertical="center"/>
    </xf>
    <xf numFmtId="164" fontId="24" fillId="0" borderId="9" xfId="0" applyNumberFormat="1" applyFont="1" applyBorder="1" applyAlignment="1">
      <alignment vertical="center"/>
    </xf>
    <xf numFmtId="164" fontId="24" fillId="0" borderId="10" xfId="0" applyNumberFormat="1" applyFont="1" applyBorder="1" applyAlignment="1">
      <alignment vertical="center"/>
    </xf>
    <xf numFmtId="164" fontId="24" fillId="0" borderId="10" xfId="0" applyNumberFormat="1" applyFont="1" applyBorder="1" applyAlignment="1">
      <alignment horizontal="right" vertical="center"/>
    </xf>
    <xf numFmtId="164" fontId="23" fillId="23" borderId="9" xfId="0" applyNumberFormat="1" applyFont="1" applyFill="1" applyBorder="1" applyAlignment="1">
      <alignment horizontal="right" vertical="center"/>
    </xf>
    <xf numFmtId="164" fontId="23" fillId="23" borderId="10" xfId="0" applyNumberFormat="1" applyFont="1" applyFill="1" applyBorder="1" applyAlignment="1">
      <alignment horizontal="right" vertical="center"/>
    </xf>
    <xf numFmtId="164" fontId="23" fillId="23" borderId="8" xfId="0" applyNumberFormat="1" applyFont="1" applyFill="1" applyBorder="1" applyAlignment="1">
      <alignment horizontal="right" vertical="center"/>
    </xf>
    <xf numFmtId="164" fontId="24" fillId="0" borderId="20"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10" xfId="0" applyNumberFormat="1" applyFont="1" applyFill="1" applyBorder="1" applyAlignment="1">
      <alignment horizontal="right" vertical="center"/>
    </xf>
    <xf numFmtId="164" fontId="24" fillId="0" borderId="8" xfId="0" applyNumberFormat="1" applyFont="1" applyFill="1" applyBorder="1" applyAlignment="1">
      <alignment horizontal="right" vertical="center"/>
    </xf>
    <xf numFmtId="164" fontId="24" fillId="24" borderId="8" xfId="0" applyNumberFormat="1" applyFont="1" applyFill="1" applyBorder="1" applyAlignment="1">
      <alignment horizontal="right" vertical="center"/>
    </xf>
    <xf numFmtId="164" fontId="24" fillId="24" borderId="9" xfId="0" applyNumberFormat="1" applyFont="1" applyFill="1" applyBorder="1" applyAlignment="1">
      <alignment horizontal="right" vertical="center"/>
    </xf>
    <xf numFmtId="164" fontId="24" fillId="24" borderId="10"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wrapText="1"/>
    </xf>
    <xf numFmtId="164" fontId="23" fillId="0" borderId="4" xfId="0" applyNumberFormat="1" applyFont="1" applyFill="1" applyBorder="1" applyAlignment="1">
      <alignment horizontal="right" vertical="center"/>
    </xf>
    <xf numFmtId="164" fontId="23" fillId="0" borderId="9" xfId="0" applyNumberFormat="1" applyFont="1" applyFill="1" applyBorder="1" applyAlignment="1">
      <alignment horizontal="right" vertical="center"/>
    </xf>
    <xf numFmtId="164" fontId="23" fillId="0" borderId="33" xfId="0" applyNumberFormat="1" applyFont="1" applyFill="1" applyBorder="1" applyAlignment="1">
      <alignment horizontal="right" vertical="center"/>
    </xf>
    <xf numFmtId="164" fontId="24" fillId="0" borderId="4"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3" fillId="23" borderId="27" xfId="0" applyNumberFormat="1" applyFont="1" applyFill="1" applyBorder="1" applyAlignment="1">
      <alignment horizontal="right" vertical="center"/>
    </xf>
    <xf numFmtId="164" fontId="23" fillId="23" borderId="28" xfId="0" applyNumberFormat="1" applyFont="1" applyFill="1" applyBorder="1" applyAlignment="1">
      <alignment horizontal="right" vertical="center"/>
    </xf>
    <xf numFmtId="164" fontId="23" fillId="23" borderId="29" xfId="0" applyNumberFormat="1" applyFont="1" applyFill="1" applyBorder="1" applyAlignment="1">
      <alignment horizontal="right" vertical="center"/>
    </xf>
    <xf numFmtId="164" fontId="23" fillId="23" borderId="30" xfId="0" applyNumberFormat="1" applyFont="1" applyFill="1" applyBorder="1" applyAlignment="1">
      <alignment horizontal="right" vertical="center"/>
    </xf>
    <xf numFmtId="164" fontId="23" fillId="23" borderId="13" xfId="0" applyNumberFormat="1" applyFont="1" applyFill="1" applyBorder="1" applyAlignment="1">
      <alignment horizontal="right" vertical="center"/>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0" fontId="25" fillId="0" borderId="21"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91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8"/>
      <c r="B1" s="164" t="s">
        <v>40</v>
      </c>
      <c r="C1" s="164"/>
      <c r="D1" s="164"/>
      <c r="E1" s="164"/>
      <c r="F1" s="164"/>
      <c r="G1" s="164"/>
      <c r="H1" s="164"/>
      <c r="I1" s="164"/>
      <c r="J1" s="165"/>
    </row>
    <row r="2" spans="1:13" ht="25.5" customHeight="1" x14ac:dyDescent="0.2">
      <c r="A2" s="168"/>
      <c r="B2" s="166" t="s">
        <v>41</v>
      </c>
      <c r="C2" s="167"/>
      <c r="D2" s="167"/>
      <c r="E2" s="167"/>
      <c r="F2" s="167"/>
      <c r="G2" s="167"/>
      <c r="H2" s="167"/>
      <c r="I2" s="167"/>
      <c r="J2" s="167"/>
    </row>
    <row r="3" spans="1:13" ht="51" customHeight="1" thickBot="1" x14ac:dyDescent="0.25">
      <c r="A3" s="171" t="s">
        <v>42</v>
      </c>
      <c r="B3" s="171"/>
      <c r="C3" s="171"/>
      <c r="D3" s="171"/>
      <c r="E3" s="171"/>
      <c r="F3" s="171"/>
      <c r="G3" s="171"/>
      <c r="H3" s="171"/>
      <c r="I3" s="171"/>
      <c r="J3" s="171"/>
    </row>
    <row r="4" spans="1:13" s="42" customFormat="1" ht="51.75" customHeight="1" thickBot="1" x14ac:dyDescent="0.25">
      <c r="A4" s="55" t="s">
        <v>1</v>
      </c>
      <c r="B4" s="172" t="s">
        <v>29</v>
      </c>
      <c r="C4" s="173"/>
      <c r="D4" s="174"/>
      <c r="E4" s="175" t="s">
        <v>43</v>
      </c>
      <c r="F4" s="173"/>
      <c r="G4" s="174"/>
      <c r="H4" s="176" t="s">
        <v>2</v>
      </c>
      <c r="I4" s="177"/>
      <c r="J4" s="178"/>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69"/>
      <c r="C40" s="169"/>
      <c r="D40" s="169"/>
      <c r="E40" s="169"/>
      <c r="F40" s="169"/>
      <c r="G40" s="169"/>
      <c r="H40" s="169"/>
      <c r="I40" s="169"/>
      <c r="J40" s="169"/>
      <c r="K40" s="49"/>
      <c r="L40" s="49"/>
      <c r="M40" s="49"/>
      <c r="N40" s="49"/>
    </row>
    <row r="41" spans="1:14" s="6" customFormat="1" ht="62.25" customHeight="1" x14ac:dyDescent="0.2">
      <c r="A41" s="170"/>
      <c r="B41" s="170"/>
      <c r="C41" s="170"/>
      <c r="D41" s="170"/>
      <c r="E41" s="170"/>
      <c r="F41" s="170"/>
      <c r="G41" s="170"/>
      <c r="H41" s="170"/>
      <c r="I41" s="170"/>
      <c r="J41" s="170"/>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8"/>
      <c r="B1" s="164" t="s">
        <v>49</v>
      </c>
      <c r="C1" s="164"/>
      <c r="D1" s="164"/>
      <c r="E1" s="164"/>
      <c r="F1" s="164"/>
      <c r="G1" s="164"/>
      <c r="H1" s="164"/>
      <c r="I1" s="164"/>
      <c r="J1" s="165"/>
    </row>
    <row r="2" spans="1:13" ht="25.5" customHeight="1" x14ac:dyDescent="0.2">
      <c r="A2" s="168"/>
      <c r="B2" s="166" t="s">
        <v>54</v>
      </c>
      <c r="C2" s="167"/>
      <c r="D2" s="167"/>
      <c r="E2" s="167"/>
      <c r="F2" s="167"/>
      <c r="G2" s="167"/>
      <c r="H2" s="167"/>
      <c r="I2" s="167"/>
      <c r="J2" s="167"/>
    </row>
    <row r="3" spans="1:13" ht="51" customHeight="1" thickBot="1" x14ac:dyDescent="0.25">
      <c r="A3" s="171" t="s">
        <v>53</v>
      </c>
      <c r="B3" s="171"/>
      <c r="C3" s="171"/>
      <c r="D3" s="171"/>
      <c r="E3" s="171"/>
      <c r="F3" s="171"/>
      <c r="G3" s="171"/>
      <c r="H3" s="171"/>
      <c r="I3" s="171"/>
      <c r="J3" s="171"/>
    </row>
    <row r="4" spans="1:13" s="42" customFormat="1" ht="51.75" customHeight="1" thickBot="1" x14ac:dyDescent="0.25">
      <c r="A4" s="55" t="s">
        <v>1</v>
      </c>
      <c r="B4" s="172" t="s">
        <v>29</v>
      </c>
      <c r="C4" s="173"/>
      <c r="D4" s="174"/>
      <c r="E4" s="175" t="s">
        <v>43</v>
      </c>
      <c r="F4" s="173"/>
      <c r="G4" s="174"/>
      <c r="H4" s="176" t="s">
        <v>2</v>
      </c>
      <c r="I4" s="177"/>
      <c r="J4" s="178"/>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69"/>
      <c r="C40" s="169"/>
      <c r="D40" s="169"/>
      <c r="E40" s="169"/>
      <c r="F40" s="169"/>
      <c r="G40" s="169"/>
      <c r="H40" s="169"/>
      <c r="I40" s="169"/>
      <c r="J40" s="169"/>
      <c r="K40" s="49"/>
      <c r="L40" s="49"/>
      <c r="M40" s="49"/>
      <c r="N40" s="49"/>
    </row>
    <row r="41" spans="1:14" s="6" customFormat="1" ht="112.5" customHeight="1" x14ac:dyDescent="0.2">
      <c r="A41" s="170" t="s">
        <v>56</v>
      </c>
      <c r="B41" s="179"/>
      <c r="C41" s="179"/>
      <c r="D41" s="179"/>
      <c r="E41" s="179"/>
      <c r="F41" s="179"/>
      <c r="G41" s="179"/>
      <c r="H41" s="179"/>
      <c r="I41" s="179"/>
      <c r="J41" s="179"/>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8"/>
      <c r="B1" s="164" t="s">
        <v>63</v>
      </c>
      <c r="C1" s="164"/>
      <c r="D1" s="164"/>
      <c r="E1" s="164"/>
      <c r="F1" s="164"/>
      <c r="G1" s="164"/>
      <c r="H1" s="164"/>
      <c r="I1" s="164"/>
      <c r="J1" s="165"/>
    </row>
    <row r="2" spans="1:13" ht="25.5" customHeight="1" x14ac:dyDescent="0.2">
      <c r="A2" s="168"/>
      <c r="B2" s="166" t="s">
        <v>65</v>
      </c>
      <c r="C2" s="167"/>
      <c r="D2" s="167"/>
      <c r="E2" s="167"/>
      <c r="F2" s="167"/>
      <c r="G2" s="167"/>
      <c r="H2" s="167"/>
      <c r="I2" s="167"/>
      <c r="J2" s="167"/>
    </row>
    <row r="3" spans="1:13" ht="51" customHeight="1" thickBot="1" x14ac:dyDescent="0.25">
      <c r="A3" s="171" t="s">
        <v>64</v>
      </c>
      <c r="B3" s="171"/>
      <c r="C3" s="171"/>
      <c r="D3" s="171"/>
      <c r="E3" s="171"/>
      <c r="F3" s="171"/>
      <c r="G3" s="171"/>
      <c r="H3" s="171"/>
      <c r="I3" s="171"/>
      <c r="J3" s="171"/>
    </row>
    <row r="4" spans="1:13" s="42" customFormat="1" ht="51.75" customHeight="1" thickBot="1" x14ac:dyDescent="0.25">
      <c r="A4" s="55" t="s">
        <v>1</v>
      </c>
      <c r="B4" s="172" t="s">
        <v>29</v>
      </c>
      <c r="C4" s="173"/>
      <c r="D4" s="174"/>
      <c r="E4" s="175" t="s">
        <v>43</v>
      </c>
      <c r="F4" s="173"/>
      <c r="G4" s="174"/>
      <c r="H4" s="176" t="s">
        <v>2</v>
      </c>
      <c r="I4" s="177"/>
      <c r="J4" s="178"/>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69"/>
      <c r="C40" s="169"/>
      <c r="D40" s="169"/>
      <c r="E40" s="169"/>
      <c r="F40" s="169"/>
      <c r="G40" s="169"/>
      <c r="H40" s="169"/>
      <c r="I40" s="169"/>
      <c r="J40" s="169"/>
      <c r="K40" s="49"/>
      <c r="L40" s="49"/>
      <c r="M40" s="49"/>
      <c r="N40" s="49"/>
    </row>
    <row r="41" spans="1:14" s="6" customFormat="1" ht="150" customHeight="1" x14ac:dyDescent="0.2">
      <c r="A41" s="170" t="s">
        <v>62</v>
      </c>
      <c r="B41" s="179"/>
      <c r="C41" s="179"/>
      <c r="D41" s="179"/>
      <c r="E41" s="179"/>
      <c r="F41" s="179"/>
      <c r="G41" s="179"/>
      <c r="H41" s="179"/>
      <c r="I41" s="179"/>
      <c r="J41" s="179"/>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4" topLeftCell="B29" activePane="bottomRight" state="frozen"/>
      <selection activeCell="M21" sqref="M21"/>
      <selection pane="topRight" activeCell="M21" sqref="M21"/>
      <selection pane="bottomLeft" activeCell="M21" sqref="M21"/>
      <selection pane="bottomRight" activeCell="K22" sqref="K2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8"/>
      <c r="B1" s="164" t="s">
        <v>63</v>
      </c>
      <c r="C1" s="164"/>
      <c r="D1" s="164"/>
      <c r="E1" s="164"/>
      <c r="F1" s="164"/>
      <c r="G1" s="164"/>
      <c r="H1" s="164"/>
      <c r="I1" s="164"/>
      <c r="J1" s="165"/>
    </row>
    <row r="2" spans="1:13" ht="25.5" customHeight="1" x14ac:dyDescent="0.2">
      <c r="A2" s="168"/>
      <c r="B2" s="166" t="s">
        <v>65</v>
      </c>
      <c r="C2" s="167"/>
      <c r="D2" s="167"/>
      <c r="E2" s="167"/>
      <c r="F2" s="167"/>
      <c r="G2" s="167"/>
      <c r="H2" s="167"/>
      <c r="I2" s="167"/>
      <c r="J2" s="167"/>
    </row>
    <row r="3" spans="1:13" ht="51" customHeight="1" thickBot="1" x14ac:dyDescent="0.25">
      <c r="A3" s="171" t="s">
        <v>64</v>
      </c>
      <c r="B3" s="171"/>
      <c r="C3" s="171"/>
      <c r="D3" s="171"/>
      <c r="E3" s="171"/>
      <c r="F3" s="171"/>
      <c r="G3" s="171"/>
      <c r="H3" s="171"/>
      <c r="I3" s="171"/>
      <c r="J3" s="171"/>
    </row>
    <row r="4" spans="1:13" s="42" customFormat="1" ht="51.75" customHeight="1" thickBot="1" x14ac:dyDescent="0.25">
      <c r="A4" s="55" t="s">
        <v>1</v>
      </c>
      <c r="B4" s="172" t="s">
        <v>29</v>
      </c>
      <c r="C4" s="173"/>
      <c r="D4" s="174"/>
      <c r="E4" s="175" t="s">
        <v>43</v>
      </c>
      <c r="F4" s="173"/>
      <c r="G4" s="174"/>
      <c r="H4" s="176" t="s">
        <v>2</v>
      </c>
      <c r="I4" s="177"/>
      <c r="J4" s="178"/>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162153.30995155996</v>
      </c>
      <c r="C6" s="121">
        <v>9794.7370379799977</v>
      </c>
      <c r="D6" s="122">
        <v>171948.04698953996</v>
      </c>
      <c r="E6" s="121">
        <v>213243.48364232999</v>
      </c>
      <c r="F6" s="121">
        <v>46542.363590229994</v>
      </c>
      <c r="G6" s="122">
        <v>259785.84723255999</v>
      </c>
      <c r="H6" s="123">
        <v>131.50732705119137</v>
      </c>
      <c r="I6" s="121">
        <v>475.17726519617298</v>
      </c>
      <c r="J6" s="121">
        <v>151.08391853288305</v>
      </c>
      <c r="K6" s="4"/>
      <c r="L6" s="4"/>
      <c r="M6" s="4"/>
    </row>
    <row r="7" spans="1:13" s="6" customFormat="1" ht="30" x14ac:dyDescent="0.2">
      <c r="A7" s="109" t="s">
        <v>31</v>
      </c>
      <c r="B7" s="124">
        <v>17543.109296450002</v>
      </c>
      <c r="C7" s="124">
        <v>0</v>
      </c>
      <c r="D7" s="125">
        <v>17543.109296450002</v>
      </c>
      <c r="E7" s="124">
        <v>22076.128841859998</v>
      </c>
      <c r="F7" s="124">
        <v>0</v>
      </c>
      <c r="G7" s="125">
        <v>22076.128841859998</v>
      </c>
      <c r="H7" s="126">
        <v>125.83931655905086</v>
      </c>
      <c r="I7" s="127" t="s">
        <v>0</v>
      </c>
      <c r="J7" s="128">
        <v>125.83931655905086</v>
      </c>
      <c r="K7" s="4"/>
      <c r="L7" s="4"/>
      <c r="M7" s="4"/>
    </row>
    <row r="8" spans="1:13" s="6" customFormat="1" x14ac:dyDescent="0.2">
      <c r="A8" s="50" t="s">
        <v>38</v>
      </c>
      <c r="B8" s="124">
        <v>3373.4828226999998</v>
      </c>
      <c r="C8" s="124">
        <v>0</v>
      </c>
      <c r="D8" s="129">
        <v>3373.4828226999998</v>
      </c>
      <c r="E8" s="124">
        <v>4353.5771762700006</v>
      </c>
      <c r="F8" s="124">
        <v>0</v>
      </c>
      <c r="G8" s="125">
        <v>4353.5771762700006</v>
      </c>
      <c r="H8" s="130">
        <v>129.05289296198558</v>
      </c>
      <c r="I8" s="131" t="s">
        <v>0</v>
      </c>
      <c r="J8" s="132">
        <v>129.05289296198558</v>
      </c>
      <c r="K8" s="4"/>
      <c r="L8" s="4"/>
      <c r="M8" s="4"/>
    </row>
    <row r="9" spans="1:13" s="6" customFormat="1" x14ac:dyDescent="0.2">
      <c r="A9" s="50" t="s">
        <v>32</v>
      </c>
      <c r="B9" s="124">
        <v>2798.86875882</v>
      </c>
      <c r="C9" s="124">
        <v>0</v>
      </c>
      <c r="D9" s="129">
        <v>2798.86875882</v>
      </c>
      <c r="E9" s="124">
        <v>2134.7439345799999</v>
      </c>
      <c r="F9" s="124">
        <v>0</v>
      </c>
      <c r="G9" s="125">
        <v>2134.7439345799999</v>
      </c>
      <c r="H9" s="130">
        <v>76.271669682718723</v>
      </c>
      <c r="I9" s="131" t="s">
        <v>0</v>
      </c>
      <c r="J9" s="132">
        <v>76.271669682718723</v>
      </c>
      <c r="K9" s="4"/>
      <c r="L9" s="4"/>
      <c r="M9" s="4"/>
    </row>
    <row r="10" spans="1:13" s="6" customFormat="1" x14ac:dyDescent="0.2">
      <c r="A10" s="109" t="s">
        <v>7</v>
      </c>
      <c r="B10" s="124">
        <v>15829.304132020001</v>
      </c>
      <c r="C10" s="124">
        <v>0</v>
      </c>
      <c r="D10" s="125">
        <v>15829.304132020001</v>
      </c>
      <c r="E10" s="124">
        <v>14140.16788123</v>
      </c>
      <c r="F10" s="124">
        <v>0</v>
      </c>
      <c r="G10" s="125">
        <v>14140.16788123</v>
      </c>
      <c r="H10" s="130">
        <v>89.329055549743558</v>
      </c>
      <c r="I10" s="131" t="s">
        <v>0</v>
      </c>
      <c r="J10" s="133">
        <v>89.329055549743558</v>
      </c>
      <c r="K10" s="4"/>
      <c r="L10" s="4"/>
      <c r="M10" s="4"/>
    </row>
    <row r="11" spans="1:13" s="6" customFormat="1" x14ac:dyDescent="0.2">
      <c r="A11" s="109" t="s">
        <v>25</v>
      </c>
      <c r="B11" s="124">
        <v>14517.151700229999</v>
      </c>
      <c r="C11" s="124">
        <v>0</v>
      </c>
      <c r="D11" s="125">
        <v>14517.151700229999</v>
      </c>
      <c r="E11" s="124">
        <v>20624.684528540001</v>
      </c>
      <c r="F11" s="124">
        <v>0</v>
      </c>
      <c r="G11" s="125">
        <v>20624.684528540001</v>
      </c>
      <c r="H11" s="134">
        <v>142.07115110750848</v>
      </c>
      <c r="I11" s="135" t="s">
        <v>0</v>
      </c>
      <c r="J11" s="136">
        <v>142.07115110750848</v>
      </c>
      <c r="K11" s="4"/>
      <c r="L11" s="4"/>
      <c r="M11" s="4"/>
    </row>
    <row r="12" spans="1:13" s="6" customFormat="1" x14ac:dyDescent="0.2">
      <c r="A12" s="109" t="s">
        <v>30</v>
      </c>
      <c r="B12" s="124">
        <v>16270.906321229999</v>
      </c>
      <c r="C12" s="124">
        <v>0</v>
      </c>
      <c r="D12" s="125">
        <v>16270.906321229999</v>
      </c>
      <c r="E12" s="124">
        <v>19901.062785549999</v>
      </c>
      <c r="F12" s="124">
        <v>719.34005915</v>
      </c>
      <c r="G12" s="125">
        <v>20620.402844699998</v>
      </c>
      <c r="H12" s="137">
        <v>122.31072069773663</v>
      </c>
      <c r="I12" s="135" t="s">
        <v>0</v>
      </c>
      <c r="J12" s="138">
        <v>126.73174092210739</v>
      </c>
      <c r="K12" s="4"/>
      <c r="L12" s="4"/>
      <c r="M12" s="4"/>
    </row>
    <row r="13" spans="1:13" s="6" customFormat="1" x14ac:dyDescent="0.2">
      <c r="A13" s="109" t="s">
        <v>24</v>
      </c>
      <c r="B13" s="124">
        <v>9880.5826515000008</v>
      </c>
      <c r="C13" s="124">
        <v>0</v>
      </c>
      <c r="D13" s="125">
        <v>9880.5826515000008</v>
      </c>
      <c r="E13" s="124">
        <v>8252.2745813700003</v>
      </c>
      <c r="F13" s="124">
        <v>2839.1130394899997</v>
      </c>
      <c r="G13" s="125">
        <v>11091.38762086</v>
      </c>
      <c r="H13" s="137">
        <v>83.520120952757765</v>
      </c>
      <c r="I13" s="135" t="s">
        <v>0</v>
      </c>
      <c r="J13" s="138">
        <v>112.2543883500249</v>
      </c>
      <c r="K13" s="4"/>
      <c r="L13" s="4"/>
      <c r="M13" s="4"/>
    </row>
    <row r="14" spans="1:13" s="6" customFormat="1" x14ac:dyDescent="0.2">
      <c r="A14" s="109" t="s">
        <v>34</v>
      </c>
      <c r="B14" s="124">
        <v>73068.153675699999</v>
      </c>
      <c r="C14" s="124">
        <v>0</v>
      </c>
      <c r="D14" s="125">
        <v>73068.153675699999</v>
      </c>
      <c r="E14" s="124">
        <v>102592.07958116</v>
      </c>
      <c r="F14" s="124">
        <v>0</v>
      </c>
      <c r="G14" s="125">
        <v>102592.07958116</v>
      </c>
      <c r="H14" s="137">
        <v>140.4060105808841</v>
      </c>
      <c r="I14" s="135" t="s">
        <v>0</v>
      </c>
      <c r="J14" s="138">
        <v>140.4060105808841</v>
      </c>
      <c r="K14" s="4"/>
      <c r="L14" s="4"/>
      <c r="M14" s="4"/>
    </row>
    <row r="15" spans="1:13" s="6" customFormat="1" ht="45" x14ac:dyDescent="0.2">
      <c r="A15" s="51" t="s">
        <v>35</v>
      </c>
      <c r="B15" s="124">
        <v>18799.002492659994</v>
      </c>
      <c r="C15" s="124">
        <v>0</v>
      </c>
      <c r="D15" s="125">
        <v>18799.002492659994</v>
      </c>
      <c r="E15" s="124">
        <v>26383.511275700002</v>
      </c>
      <c r="F15" s="124">
        <v>0</v>
      </c>
      <c r="G15" s="125">
        <v>26383.511275700002</v>
      </c>
      <c r="H15" s="137">
        <v>140.34527250050292</v>
      </c>
      <c r="I15" s="135" t="s">
        <v>0</v>
      </c>
      <c r="J15" s="139">
        <v>140.34527250050292</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48142.371377529991</v>
      </c>
      <c r="C17" s="124">
        <v>0</v>
      </c>
      <c r="D17" s="125">
        <v>48142.371377529991</v>
      </c>
      <c r="E17" s="124">
        <v>64405.58014713</v>
      </c>
      <c r="F17" s="124">
        <v>0</v>
      </c>
      <c r="G17" s="125">
        <v>64405.58014713</v>
      </c>
      <c r="H17" s="134">
        <v>133.78148667016166</v>
      </c>
      <c r="I17" s="135" t="s">
        <v>0</v>
      </c>
      <c r="J17" s="136">
        <v>133.78148667016166</v>
      </c>
      <c r="K17" s="4"/>
      <c r="L17" s="4"/>
      <c r="M17" s="4"/>
    </row>
    <row r="18" spans="1:15" s="6" customFormat="1" x14ac:dyDescent="0.2">
      <c r="A18" s="116" t="s">
        <v>8</v>
      </c>
      <c r="B18" s="124">
        <v>-29343.36888487</v>
      </c>
      <c r="C18" s="124">
        <v>0</v>
      </c>
      <c r="D18" s="125">
        <v>-29343.36888487</v>
      </c>
      <c r="E18" s="124">
        <v>-38022.068871429998</v>
      </c>
      <c r="F18" s="124">
        <v>0</v>
      </c>
      <c r="G18" s="125">
        <v>-38022.068871429998</v>
      </c>
      <c r="H18" s="134">
        <v>129.57635853133041</v>
      </c>
      <c r="I18" s="135" t="s">
        <v>0</v>
      </c>
      <c r="J18" s="136">
        <v>129.57635853133041</v>
      </c>
      <c r="K18" s="4"/>
      <c r="L18" s="3"/>
      <c r="M18" s="3"/>
    </row>
    <row r="19" spans="1:15" s="6" customFormat="1" x14ac:dyDescent="0.2">
      <c r="A19" s="51" t="s">
        <v>37</v>
      </c>
      <c r="B19" s="124">
        <v>54269.151183039998</v>
      </c>
      <c r="C19" s="124">
        <v>0</v>
      </c>
      <c r="D19" s="125">
        <v>54269.151183039998</v>
      </c>
      <c r="E19" s="124">
        <v>76208.568305460009</v>
      </c>
      <c r="F19" s="124">
        <v>0</v>
      </c>
      <c r="G19" s="125">
        <v>76208.568305460009</v>
      </c>
      <c r="H19" s="134">
        <v>140.42705044053912</v>
      </c>
      <c r="I19" s="135" t="s">
        <v>0</v>
      </c>
      <c r="J19" s="136">
        <v>140.42705044053912</v>
      </c>
      <c r="K19" s="4"/>
      <c r="L19" s="3"/>
      <c r="M19" s="3"/>
    </row>
    <row r="20" spans="1:15" s="6" customFormat="1" x14ac:dyDescent="0.2">
      <c r="A20" s="109" t="s">
        <v>26</v>
      </c>
      <c r="B20" s="124">
        <v>6225.7856044400005</v>
      </c>
      <c r="C20" s="124">
        <v>0</v>
      </c>
      <c r="D20" s="125">
        <v>6225.7856044400005</v>
      </c>
      <c r="E20" s="124">
        <v>6668.5566580599998</v>
      </c>
      <c r="F20" s="124">
        <v>476.91976442000004</v>
      </c>
      <c r="G20" s="125">
        <v>7145.4764224800001</v>
      </c>
      <c r="H20" s="130">
        <v>107.11189047859648</v>
      </c>
      <c r="I20" s="135" t="s">
        <v>0</v>
      </c>
      <c r="J20" s="132">
        <v>114.77228540257008</v>
      </c>
      <c r="K20" s="4"/>
      <c r="L20" s="3"/>
      <c r="M20" s="15"/>
    </row>
    <row r="21" spans="1:15" s="6" customFormat="1" ht="52.5" customHeight="1" x14ac:dyDescent="0.2">
      <c r="A21" s="109" t="s">
        <v>80</v>
      </c>
      <c r="B21" s="124">
        <v>0</v>
      </c>
      <c r="C21" s="124">
        <v>0</v>
      </c>
      <c r="D21" s="125">
        <v>0</v>
      </c>
      <c r="E21" s="124">
        <v>10000</v>
      </c>
      <c r="F21" s="124">
        <v>0</v>
      </c>
      <c r="G21" s="125">
        <v>10000</v>
      </c>
      <c r="H21" s="130" t="s">
        <v>0</v>
      </c>
      <c r="I21" s="135" t="s">
        <v>0</v>
      </c>
      <c r="J21" s="132" t="s">
        <v>0</v>
      </c>
      <c r="K21" s="4"/>
      <c r="L21" s="3"/>
      <c r="M21" s="15"/>
    </row>
    <row r="22" spans="1:15" s="6" customFormat="1" ht="84.75" customHeight="1" x14ac:dyDescent="0.2">
      <c r="A22" s="109" t="s">
        <v>83</v>
      </c>
      <c r="B22" s="124">
        <v>0</v>
      </c>
      <c r="C22" s="124">
        <v>0</v>
      </c>
      <c r="D22" s="125">
        <v>0</v>
      </c>
      <c r="E22" s="124">
        <v>-3138.2282859299999</v>
      </c>
      <c r="F22" s="124">
        <v>0</v>
      </c>
      <c r="G22" s="125">
        <v>-3138.2282859299999</v>
      </c>
      <c r="H22" s="130" t="s">
        <v>0</v>
      </c>
      <c r="I22" s="135" t="s">
        <v>0</v>
      </c>
      <c r="J22" s="132" t="s">
        <v>0</v>
      </c>
      <c r="K22" s="4"/>
      <c r="L22" s="3"/>
      <c r="M22" s="15"/>
    </row>
    <row r="23" spans="1:15" s="6" customFormat="1" ht="45" x14ac:dyDescent="0.2">
      <c r="A23" s="109" t="s">
        <v>48</v>
      </c>
      <c r="B23" s="124">
        <v>1547.8700573900001</v>
      </c>
      <c r="C23" s="124">
        <v>0</v>
      </c>
      <c r="D23" s="125">
        <v>1547.8700573900001</v>
      </c>
      <c r="E23" s="124">
        <v>1797.4304297399997</v>
      </c>
      <c r="F23" s="124">
        <v>0</v>
      </c>
      <c r="G23" s="125">
        <v>1797.4304297399997</v>
      </c>
      <c r="H23" s="130">
        <v>116.12282446827645</v>
      </c>
      <c r="I23" s="135"/>
      <c r="J23" s="132">
        <v>116.12282446827645</v>
      </c>
      <c r="K23" s="4"/>
      <c r="L23" s="3"/>
      <c r="M23" s="3"/>
    </row>
    <row r="24" spans="1:15" s="7" customFormat="1" ht="30" x14ac:dyDescent="0.25">
      <c r="A24" s="109" t="s">
        <v>9</v>
      </c>
      <c r="B24" s="127">
        <v>0</v>
      </c>
      <c r="C24" s="124">
        <v>8113.9097178399998</v>
      </c>
      <c r="D24" s="125">
        <v>8113.9097178399998</v>
      </c>
      <c r="E24" s="127">
        <v>0</v>
      </c>
      <c r="F24" s="124">
        <v>9572.1753023399997</v>
      </c>
      <c r="G24" s="125">
        <v>9572.1753023399997</v>
      </c>
      <c r="H24" s="137" t="s">
        <v>0</v>
      </c>
      <c r="I24" s="140">
        <v>117.97241570600325</v>
      </c>
      <c r="J24" s="141">
        <v>117.97241570600325</v>
      </c>
      <c r="K24" s="4"/>
      <c r="L24" s="3"/>
      <c r="M24" s="15"/>
    </row>
    <row r="25" spans="1:15" s="7" customFormat="1" ht="71.2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185079.73409943</v>
      </c>
      <c r="C26" s="143">
        <v>8592.92466264</v>
      </c>
      <c r="D26" s="144">
        <v>193672.65876207</v>
      </c>
      <c r="E26" s="143">
        <v>227957.10856542</v>
      </c>
      <c r="F26" s="143">
        <v>12289.49173924</v>
      </c>
      <c r="G26" s="144">
        <v>240246.60030466001</v>
      </c>
      <c r="H26" s="145">
        <v>123.16697431765007</v>
      </c>
      <c r="I26" s="143">
        <v>143.01873019638819</v>
      </c>
      <c r="J26" s="144">
        <v>124.04776277678246</v>
      </c>
      <c r="K26" s="15"/>
      <c r="L26" s="15"/>
      <c r="M26" s="3"/>
      <c r="N26" s="4"/>
      <c r="O26" s="4"/>
    </row>
    <row r="27" spans="1:15" s="6" customFormat="1" ht="30" x14ac:dyDescent="0.2">
      <c r="A27" s="35" t="s">
        <v>11</v>
      </c>
      <c r="B27" s="146">
        <v>4715.4243609500045</v>
      </c>
      <c r="C27" s="147">
        <v>528.14384713999993</v>
      </c>
      <c r="D27" s="148">
        <v>5243.5682080900042</v>
      </c>
      <c r="E27" s="149">
        <v>6979.5359253600036</v>
      </c>
      <c r="F27" s="147">
        <v>549.64338497000006</v>
      </c>
      <c r="G27" s="148">
        <v>7529.1793103300033</v>
      </c>
      <c r="H27" s="150">
        <v>148.01501182289888</v>
      </c>
      <c r="I27" s="151">
        <v>104.07077313243811</v>
      </c>
      <c r="J27" s="152">
        <v>143.588850407508</v>
      </c>
      <c r="K27" s="15"/>
      <c r="L27" s="3"/>
      <c r="M27" s="3"/>
      <c r="N27" s="8"/>
      <c r="O27" s="9"/>
    </row>
    <row r="28" spans="1:15" s="11" customFormat="1" x14ac:dyDescent="0.2">
      <c r="A28" s="109" t="s">
        <v>27</v>
      </c>
      <c r="B28" s="146">
        <v>33460.334677779996</v>
      </c>
      <c r="C28" s="147">
        <v>0</v>
      </c>
      <c r="D28" s="148">
        <v>33460.334677779996</v>
      </c>
      <c r="E28" s="149">
        <v>37960.48745981</v>
      </c>
      <c r="F28" s="147">
        <v>0</v>
      </c>
      <c r="G28" s="148">
        <v>37960.48745981</v>
      </c>
      <c r="H28" s="149">
        <v>113.44921628957411</v>
      </c>
      <c r="I28" s="147" t="s">
        <v>0</v>
      </c>
      <c r="J28" s="148">
        <v>113.44921628957411</v>
      </c>
      <c r="K28" s="3"/>
      <c r="L28" s="3"/>
      <c r="M28" s="3"/>
      <c r="N28" s="8"/>
      <c r="O28" s="10"/>
    </row>
    <row r="29" spans="1:15" x14ac:dyDescent="0.2">
      <c r="A29" s="35" t="s">
        <v>69</v>
      </c>
      <c r="B29" s="146">
        <v>16606.439484170001</v>
      </c>
      <c r="C29" s="147">
        <v>614.66223213000001</v>
      </c>
      <c r="D29" s="148">
        <v>17221.1017163</v>
      </c>
      <c r="E29" s="149">
        <v>15032.16098916</v>
      </c>
      <c r="F29" s="147">
        <v>1324.3155839799999</v>
      </c>
      <c r="G29" s="148">
        <v>16356.47657314</v>
      </c>
      <c r="H29" s="153">
        <v>90.520072068966542</v>
      </c>
      <c r="I29" s="127" t="s">
        <v>67</v>
      </c>
      <c r="J29" s="129">
        <v>94.979269285996835</v>
      </c>
      <c r="K29" s="3"/>
      <c r="L29" s="3"/>
      <c r="M29" s="3"/>
      <c r="N29" s="8"/>
    </row>
    <row r="30" spans="1:15" x14ac:dyDescent="0.2">
      <c r="A30" s="45" t="s">
        <v>13</v>
      </c>
      <c r="B30" s="146">
        <v>13833.3298192</v>
      </c>
      <c r="C30" s="147">
        <v>2564.8868403200004</v>
      </c>
      <c r="D30" s="148">
        <v>16398.21665952</v>
      </c>
      <c r="E30" s="149">
        <v>19078.137645430001</v>
      </c>
      <c r="F30" s="147">
        <v>1970.0945576700001</v>
      </c>
      <c r="G30" s="148">
        <v>21048.2322031</v>
      </c>
      <c r="H30" s="149">
        <v>137.91428307413344</v>
      </c>
      <c r="I30" s="147">
        <v>76.810193989852877</v>
      </c>
      <c r="J30" s="148">
        <v>128.35683684469694</v>
      </c>
      <c r="K30" s="3"/>
      <c r="L30" s="3"/>
      <c r="M30" s="3"/>
      <c r="N30" s="8"/>
    </row>
    <row r="31" spans="1:15" s="14" customFormat="1" x14ac:dyDescent="0.2">
      <c r="A31" s="35" t="s">
        <v>14</v>
      </c>
      <c r="B31" s="146">
        <v>5073.0461416400003</v>
      </c>
      <c r="C31" s="147">
        <v>648.02206223000007</v>
      </c>
      <c r="D31" s="148">
        <v>5721.0682038700006</v>
      </c>
      <c r="E31" s="149">
        <v>3717.7995850399998</v>
      </c>
      <c r="F31" s="147">
        <v>3342.61058761</v>
      </c>
      <c r="G31" s="148">
        <v>7060.4101726499994</v>
      </c>
      <c r="H31" s="149">
        <v>73.285349299782226</v>
      </c>
      <c r="I31" s="147" t="s">
        <v>59</v>
      </c>
      <c r="J31" s="148">
        <v>123.41069746160349</v>
      </c>
      <c r="K31" s="12"/>
      <c r="L31" s="12"/>
      <c r="M31" s="12"/>
      <c r="N31" s="13"/>
    </row>
    <row r="32" spans="1:15" s="6" customFormat="1" ht="31.5" customHeight="1" x14ac:dyDescent="0.2">
      <c r="A32" s="35" t="s">
        <v>15</v>
      </c>
      <c r="B32" s="146">
        <v>641.56171301999996</v>
      </c>
      <c r="C32" s="147">
        <v>397.61872581</v>
      </c>
      <c r="D32" s="148">
        <v>1039.18043883</v>
      </c>
      <c r="E32" s="149">
        <v>1229.7059028800002</v>
      </c>
      <c r="F32" s="147">
        <v>140.12942085</v>
      </c>
      <c r="G32" s="148">
        <v>1369.8353237300003</v>
      </c>
      <c r="H32" s="126" t="s">
        <v>66</v>
      </c>
      <c r="I32" s="147">
        <v>35.24215831750341</v>
      </c>
      <c r="J32" s="148">
        <v>131.81881341726182</v>
      </c>
      <c r="K32" s="4"/>
      <c r="L32" s="4"/>
      <c r="M32" s="4"/>
      <c r="N32" s="8"/>
    </row>
    <row r="33" spans="1:14" s="6" customFormat="1" x14ac:dyDescent="0.2">
      <c r="A33" s="35" t="s">
        <v>16</v>
      </c>
      <c r="B33" s="146">
        <v>0</v>
      </c>
      <c r="C33" s="147">
        <v>2.3819966099999998</v>
      </c>
      <c r="D33" s="148">
        <v>2.3819966099999998</v>
      </c>
      <c r="E33" s="149">
        <v>0</v>
      </c>
      <c r="F33" s="147">
        <v>2.8404610499999996</v>
      </c>
      <c r="G33" s="148">
        <v>2.8404610499999996</v>
      </c>
      <c r="H33" s="149" t="s">
        <v>0</v>
      </c>
      <c r="I33" s="147" t="s">
        <v>0</v>
      </c>
      <c r="J33" s="148" t="s">
        <v>0</v>
      </c>
      <c r="K33" s="4"/>
      <c r="L33" s="4"/>
      <c r="M33" s="4"/>
      <c r="N33" s="8"/>
    </row>
    <row r="34" spans="1:14" s="6" customFormat="1" x14ac:dyDescent="0.2">
      <c r="A34" s="35" t="s">
        <v>17</v>
      </c>
      <c r="B34" s="146">
        <v>1906.1851778299999</v>
      </c>
      <c r="C34" s="147">
        <v>327.52220846</v>
      </c>
      <c r="D34" s="148">
        <v>2233.7073862899997</v>
      </c>
      <c r="E34" s="149">
        <v>2164.4885512600003</v>
      </c>
      <c r="F34" s="147">
        <v>420.49490027999997</v>
      </c>
      <c r="G34" s="148">
        <v>2584.9834515400003</v>
      </c>
      <c r="H34" s="149">
        <v>113.55080169724397</v>
      </c>
      <c r="I34" s="147">
        <v>128.38668322894952</v>
      </c>
      <c r="J34" s="148">
        <v>115.7261451256353</v>
      </c>
      <c r="K34" s="4"/>
      <c r="L34" s="4"/>
      <c r="M34" s="4"/>
      <c r="N34" s="8"/>
    </row>
    <row r="35" spans="1:14" s="6" customFormat="1" x14ac:dyDescent="0.2">
      <c r="A35" s="35" t="s">
        <v>18</v>
      </c>
      <c r="B35" s="146">
        <v>1023.47188298</v>
      </c>
      <c r="C35" s="147">
        <v>39.648496770000001</v>
      </c>
      <c r="D35" s="148">
        <v>1063.12037975</v>
      </c>
      <c r="E35" s="149">
        <v>1825.9936306</v>
      </c>
      <c r="F35" s="147">
        <v>89.793862650000008</v>
      </c>
      <c r="G35" s="148">
        <v>1915.7874932499999</v>
      </c>
      <c r="H35" s="149">
        <v>178.41170441178426</v>
      </c>
      <c r="I35" s="147">
        <v>226.47482241481208</v>
      </c>
      <c r="J35" s="148">
        <v>180.20419227599703</v>
      </c>
      <c r="K35" s="4"/>
      <c r="L35" s="4"/>
      <c r="M35" s="4"/>
      <c r="N35" s="8"/>
    </row>
    <row r="36" spans="1:14" s="6" customFormat="1" x14ac:dyDescent="0.2">
      <c r="A36" s="35" t="s">
        <v>19</v>
      </c>
      <c r="B36" s="146">
        <v>6025.9547201599999</v>
      </c>
      <c r="C36" s="147">
        <v>3396.29592443</v>
      </c>
      <c r="D36" s="148">
        <v>9422.2506445899999</v>
      </c>
      <c r="E36" s="149">
        <v>7986.7844911499997</v>
      </c>
      <c r="F36" s="147">
        <v>3947.2225120600001</v>
      </c>
      <c r="G36" s="148">
        <v>11934.007003209999</v>
      </c>
      <c r="H36" s="149">
        <v>132.53973622519914</v>
      </c>
      <c r="I36" s="147">
        <v>116.22139530501782</v>
      </c>
      <c r="J36" s="148">
        <v>126.65771112830862</v>
      </c>
      <c r="K36" s="4"/>
      <c r="L36" s="4"/>
      <c r="M36" s="4"/>
      <c r="N36" s="8"/>
    </row>
    <row r="37" spans="1:14" s="6" customFormat="1" x14ac:dyDescent="0.2">
      <c r="A37" s="35" t="s">
        <v>70</v>
      </c>
      <c r="B37" s="146">
        <v>40418.282004770001</v>
      </c>
      <c r="C37" s="147">
        <v>50.844761729999995</v>
      </c>
      <c r="D37" s="148">
        <v>40469.12676649999</v>
      </c>
      <c r="E37" s="149">
        <v>37893.543271570001</v>
      </c>
      <c r="F37" s="147">
        <v>218.57982911000002</v>
      </c>
      <c r="G37" s="148">
        <v>38112.123100680001</v>
      </c>
      <c r="H37" s="149">
        <v>93.753473408637106</v>
      </c>
      <c r="I37" s="147" t="s">
        <v>68</v>
      </c>
      <c r="J37" s="148">
        <v>94.175798061026867</v>
      </c>
      <c r="K37" s="4"/>
      <c r="L37" s="4"/>
      <c r="M37" s="4"/>
      <c r="N37" s="8"/>
    </row>
    <row r="38" spans="1:14" s="6" customFormat="1" x14ac:dyDescent="0.2">
      <c r="A38" s="46" t="s">
        <v>20</v>
      </c>
      <c r="B38" s="146">
        <v>61375.704116929999</v>
      </c>
      <c r="C38" s="147">
        <v>22.897567010000003</v>
      </c>
      <c r="D38" s="148">
        <v>61398.601683939996</v>
      </c>
      <c r="E38" s="149">
        <v>94088.471113160005</v>
      </c>
      <c r="F38" s="147">
        <v>283.76663901000001</v>
      </c>
      <c r="G38" s="148">
        <v>94372.237752170011</v>
      </c>
      <c r="H38" s="149">
        <v>153.29921255796469</v>
      </c>
      <c r="I38" s="147" t="s">
        <v>0</v>
      </c>
      <c r="J38" s="146">
        <v>153.70421339229767</v>
      </c>
      <c r="K38" s="4"/>
      <c r="L38" s="4"/>
      <c r="M38" s="4"/>
      <c r="N38" s="8"/>
    </row>
    <row r="39" spans="1:14" s="6" customFormat="1" ht="18" x14ac:dyDescent="0.25">
      <c r="A39" s="24" t="s">
        <v>21</v>
      </c>
      <c r="B39" s="143">
        <v>-1011.5642469600002</v>
      </c>
      <c r="C39" s="143">
        <v>1477.6518319500001</v>
      </c>
      <c r="D39" s="143">
        <v>466.08758498999987</v>
      </c>
      <c r="E39" s="145">
        <v>-1037.5147844399999</v>
      </c>
      <c r="F39" s="143">
        <v>1141.9471636599999</v>
      </c>
      <c r="G39" s="144">
        <v>104.43237922000003</v>
      </c>
      <c r="H39" s="154" t="s">
        <v>0</v>
      </c>
      <c r="I39" s="155" t="s">
        <v>0</v>
      </c>
      <c r="J39" s="156" t="s">
        <v>0</v>
      </c>
      <c r="K39" s="4"/>
      <c r="L39" s="4"/>
      <c r="M39" s="4"/>
      <c r="N39" s="8"/>
    </row>
    <row r="40" spans="1:14" s="6" customFormat="1" ht="18" customHeight="1" x14ac:dyDescent="0.2">
      <c r="A40" s="37" t="s">
        <v>22</v>
      </c>
      <c r="B40" s="146">
        <v>308.68737650999998</v>
      </c>
      <c r="C40" s="147">
        <v>1662.88592197</v>
      </c>
      <c r="D40" s="148">
        <v>1971.5732984799999</v>
      </c>
      <c r="E40" s="149">
        <v>625.84778559000006</v>
      </c>
      <c r="F40" s="147">
        <v>1294.6961785599999</v>
      </c>
      <c r="G40" s="148">
        <v>1920.54396415</v>
      </c>
      <c r="H40" s="157" t="s">
        <v>0</v>
      </c>
      <c r="I40" s="147" t="s">
        <v>0</v>
      </c>
      <c r="J40" s="158" t="s">
        <v>0</v>
      </c>
      <c r="K40" s="4"/>
      <c r="L40" s="4"/>
      <c r="M40" s="4"/>
      <c r="N40" s="4"/>
    </row>
    <row r="41" spans="1:14" s="6" customFormat="1" x14ac:dyDescent="0.2">
      <c r="A41" s="37" t="s">
        <v>23</v>
      </c>
      <c r="B41" s="146">
        <v>-1320.2516234700001</v>
      </c>
      <c r="C41" s="147">
        <v>-185.23409002000002</v>
      </c>
      <c r="D41" s="148">
        <v>-1505.4857134900001</v>
      </c>
      <c r="E41" s="149">
        <v>-1663.3625700299999</v>
      </c>
      <c r="F41" s="147">
        <v>-152.74901490000002</v>
      </c>
      <c r="G41" s="148">
        <v>-1816.1115849299999</v>
      </c>
      <c r="H41" s="157" t="s">
        <v>0</v>
      </c>
      <c r="I41" s="147" t="s">
        <v>0</v>
      </c>
      <c r="J41" s="158" t="s">
        <v>0</v>
      </c>
      <c r="K41" s="4"/>
      <c r="L41" s="4"/>
      <c r="M41" s="4"/>
      <c r="N41" s="4"/>
    </row>
    <row r="42" spans="1:14" ht="34.5" customHeight="1" thickBot="1" x14ac:dyDescent="0.25">
      <c r="A42" s="47" t="s">
        <v>28</v>
      </c>
      <c r="B42" s="159">
        <v>21914.859900910011</v>
      </c>
      <c r="C42" s="160">
        <v>275.83945660999848</v>
      </c>
      <c r="D42" s="161">
        <v>22190.699357520007</v>
      </c>
      <c r="E42" s="162">
        <v>13676.110138650009</v>
      </c>
      <c r="F42" s="160">
        <v>-33110.92468733</v>
      </c>
      <c r="G42" s="160">
        <v>-19434.814548679991</v>
      </c>
      <c r="H42" s="162" t="s">
        <v>0</v>
      </c>
      <c r="I42" s="160" t="s">
        <v>0</v>
      </c>
      <c r="J42" s="163" t="s">
        <v>0</v>
      </c>
      <c r="K42" s="4"/>
      <c r="L42" s="4"/>
      <c r="M42" s="4"/>
      <c r="N42" s="4"/>
    </row>
    <row r="43" spans="1:14" s="6" customFormat="1" ht="58.5" hidden="1" customHeight="1" x14ac:dyDescent="0.2">
      <c r="A43" s="48"/>
      <c r="B43" s="169"/>
      <c r="C43" s="169"/>
      <c r="D43" s="169"/>
      <c r="E43" s="169"/>
      <c r="F43" s="169"/>
      <c r="G43" s="169"/>
      <c r="H43" s="169"/>
      <c r="I43" s="169"/>
      <c r="J43" s="169"/>
      <c r="K43" s="49"/>
      <c r="L43" s="49"/>
      <c r="M43" s="49"/>
      <c r="N43" s="49"/>
    </row>
    <row r="44" spans="1:14" s="6" customFormat="1" ht="58.5" customHeight="1" thickBot="1" x14ac:dyDescent="0.25">
      <c r="A44" s="180" t="s">
        <v>72</v>
      </c>
      <c r="B44" s="179"/>
      <c r="C44" s="179"/>
      <c r="D44" s="179"/>
      <c r="E44" s="179"/>
      <c r="F44" s="179"/>
      <c r="G44" s="179"/>
      <c r="H44" s="179"/>
      <c r="I44" s="179"/>
      <c r="J44" s="179"/>
      <c r="K44" s="49"/>
      <c r="L44" s="49"/>
      <c r="M44" s="49"/>
      <c r="N44" s="49"/>
    </row>
    <row r="45" spans="1:14" s="6" customFormat="1" ht="108" customHeight="1" thickBot="1" x14ac:dyDescent="0.25">
      <c r="A45" s="170" t="s">
        <v>71</v>
      </c>
      <c r="B45" s="179"/>
      <c r="C45" s="179"/>
      <c r="D45" s="179"/>
      <c r="E45" s="179"/>
      <c r="F45" s="179"/>
      <c r="G45" s="179"/>
      <c r="H45" s="179"/>
      <c r="I45" s="179"/>
      <c r="J45" s="179"/>
      <c r="K45" s="49"/>
      <c r="L45" s="49"/>
      <c r="M45" s="49"/>
      <c r="N45" s="49"/>
    </row>
    <row r="46" spans="1:14" ht="96.75" customHeight="1" x14ac:dyDescent="0.2">
      <c r="A46" s="180" t="s">
        <v>73</v>
      </c>
      <c r="B46" s="179"/>
      <c r="C46" s="179"/>
      <c r="D46" s="179"/>
      <c r="E46" s="179"/>
      <c r="F46" s="179"/>
      <c r="G46" s="179"/>
      <c r="H46" s="179"/>
      <c r="I46" s="179"/>
      <c r="J46" s="179"/>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60" zoomScaleNormal="90" workbookViewId="0">
      <pane xSplit="1" ySplit="4" topLeftCell="B26" activePane="bottomRight" state="frozen"/>
      <selection activeCell="M21" sqref="M21"/>
      <selection pane="topRight" activeCell="M21" sqref="M21"/>
      <selection pane="bottomLeft" activeCell="M21" sqref="M21"/>
      <selection pane="bottomRight" activeCell="E59" sqref="E5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68"/>
      <c r="B1" s="164" t="s">
        <v>82</v>
      </c>
      <c r="C1" s="164"/>
      <c r="D1" s="164"/>
      <c r="E1" s="164"/>
      <c r="F1" s="164"/>
      <c r="G1" s="164"/>
      <c r="H1" s="164"/>
      <c r="I1" s="164"/>
      <c r="J1" s="165"/>
    </row>
    <row r="2" spans="1:13" ht="25.5" customHeight="1" x14ac:dyDescent="0.2">
      <c r="A2" s="168"/>
      <c r="B2" s="166" t="s">
        <v>78</v>
      </c>
      <c r="C2" s="167"/>
      <c r="D2" s="167"/>
      <c r="E2" s="167"/>
      <c r="F2" s="167"/>
      <c r="G2" s="167"/>
      <c r="H2" s="167"/>
      <c r="I2" s="167"/>
      <c r="J2" s="167"/>
    </row>
    <row r="3" spans="1:13" ht="51" customHeight="1" thickBot="1" x14ac:dyDescent="0.25">
      <c r="A3" s="171" t="s">
        <v>81</v>
      </c>
      <c r="B3" s="171"/>
      <c r="C3" s="171"/>
      <c r="D3" s="171"/>
      <c r="E3" s="171"/>
      <c r="F3" s="171"/>
      <c r="G3" s="171"/>
      <c r="H3" s="171"/>
      <c r="I3" s="171"/>
      <c r="J3" s="171"/>
    </row>
    <row r="4" spans="1:13" s="42" customFormat="1" ht="51.75" customHeight="1" thickBot="1" x14ac:dyDescent="0.25">
      <c r="A4" s="55" t="s">
        <v>1</v>
      </c>
      <c r="B4" s="172" t="s">
        <v>29</v>
      </c>
      <c r="C4" s="173"/>
      <c r="D4" s="174"/>
      <c r="E4" s="175" t="s">
        <v>43</v>
      </c>
      <c r="F4" s="173"/>
      <c r="G4" s="174"/>
      <c r="H4" s="176" t="s">
        <v>2</v>
      </c>
      <c r="I4" s="177"/>
      <c r="J4" s="178"/>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21">
        <v>207126.03321180999</v>
      </c>
      <c r="C6" s="121">
        <v>12101.16767699</v>
      </c>
      <c r="D6" s="122">
        <v>219227.2008888</v>
      </c>
      <c r="E6" s="121">
        <v>275188.69887521997</v>
      </c>
      <c r="F6" s="121">
        <v>50584.45353621</v>
      </c>
      <c r="G6" s="122">
        <v>325773.15241142997</v>
      </c>
      <c r="H6" s="123">
        <v>132.86050749294665</v>
      </c>
      <c r="I6" s="121">
        <v>418.01299582349225</v>
      </c>
      <c r="J6" s="121">
        <v>148.60069876852279</v>
      </c>
      <c r="K6" s="4"/>
      <c r="L6" s="4"/>
      <c r="M6" s="4"/>
    </row>
    <row r="7" spans="1:13" s="6" customFormat="1" ht="30" x14ac:dyDescent="0.2">
      <c r="A7" s="109" t="s">
        <v>31</v>
      </c>
      <c r="B7" s="124">
        <v>21949.165406740001</v>
      </c>
      <c r="C7" s="124">
        <v>0</v>
      </c>
      <c r="D7" s="125">
        <v>21949.165406740001</v>
      </c>
      <c r="E7" s="124">
        <v>27878.597848059999</v>
      </c>
      <c r="F7" s="124">
        <v>0</v>
      </c>
      <c r="G7" s="125">
        <v>27878.597848059999</v>
      </c>
      <c r="H7" s="126">
        <v>127.01438679531398</v>
      </c>
      <c r="I7" s="127" t="s">
        <v>0</v>
      </c>
      <c r="J7" s="128">
        <v>127.01438679531398</v>
      </c>
      <c r="K7" s="4"/>
      <c r="L7" s="4"/>
      <c r="M7" s="4"/>
    </row>
    <row r="8" spans="1:13" s="6" customFormat="1" x14ac:dyDescent="0.2">
      <c r="A8" s="50" t="s">
        <v>38</v>
      </c>
      <c r="B8" s="124">
        <v>4227.9418480499999</v>
      </c>
      <c r="C8" s="124">
        <v>0</v>
      </c>
      <c r="D8" s="129">
        <v>4227.9418480499999</v>
      </c>
      <c r="E8" s="124">
        <v>5534.8424099100002</v>
      </c>
      <c r="F8" s="124">
        <v>0</v>
      </c>
      <c r="G8" s="125">
        <v>5534.8424099100002</v>
      </c>
      <c r="H8" s="130">
        <v>130.91103446616148</v>
      </c>
      <c r="I8" s="131" t="s">
        <v>0</v>
      </c>
      <c r="J8" s="132">
        <v>130.91103446616148</v>
      </c>
      <c r="K8" s="4"/>
      <c r="L8" s="4"/>
      <c r="M8" s="4"/>
    </row>
    <row r="9" spans="1:13" s="6" customFormat="1" x14ac:dyDescent="0.2">
      <c r="A9" s="50" t="s">
        <v>32</v>
      </c>
      <c r="B9" s="124">
        <v>3463.0376383400003</v>
      </c>
      <c r="C9" s="124">
        <v>0</v>
      </c>
      <c r="D9" s="129">
        <v>3463.0376383400003</v>
      </c>
      <c r="E9" s="124">
        <v>2680.0179438</v>
      </c>
      <c r="F9" s="124">
        <v>0</v>
      </c>
      <c r="G9" s="125">
        <v>2680.0179438</v>
      </c>
      <c r="H9" s="130">
        <v>77.389223672563404</v>
      </c>
      <c r="I9" s="131" t="s">
        <v>0</v>
      </c>
      <c r="J9" s="132">
        <v>77.389223672563404</v>
      </c>
      <c r="K9" s="4"/>
      <c r="L9" s="4"/>
      <c r="M9" s="4"/>
    </row>
    <row r="10" spans="1:13" s="6" customFormat="1" x14ac:dyDescent="0.2">
      <c r="A10" s="109" t="s">
        <v>7</v>
      </c>
      <c r="B10" s="124">
        <v>23395.815462860002</v>
      </c>
      <c r="C10" s="124">
        <v>0</v>
      </c>
      <c r="D10" s="125">
        <v>23395.815462860002</v>
      </c>
      <c r="E10" s="124">
        <v>28435.903976649999</v>
      </c>
      <c r="F10" s="124">
        <v>0</v>
      </c>
      <c r="G10" s="125">
        <v>28435.903976649999</v>
      </c>
      <c r="H10" s="130">
        <v>121.54269220404372</v>
      </c>
      <c r="I10" s="131" t="s">
        <v>0</v>
      </c>
      <c r="J10" s="133">
        <v>121.54269220404372</v>
      </c>
      <c r="K10" s="4"/>
      <c r="L10" s="4"/>
      <c r="M10" s="4"/>
    </row>
    <row r="11" spans="1:13" s="6" customFormat="1" x14ac:dyDescent="0.2">
      <c r="A11" s="109" t="s">
        <v>25</v>
      </c>
      <c r="B11" s="124">
        <v>16094.354208300001</v>
      </c>
      <c r="C11" s="124">
        <v>0</v>
      </c>
      <c r="D11" s="125">
        <v>16094.354208300001</v>
      </c>
      <c r="E11" s="124">
        <v>22398.792587789998</v>
      </c>
      <c r="F11" s="124">
        <v>0</v>
      </c>
      <c r="G11" s="125">
        <v>22398.792587789998</v>
      </c>
      <c r="H11" s="134">
        <v>139.17173872213365</v>
      </c>
      <c r="I11" s="135" t="s">
        <v>0</v>
      </c>
      <c r="J11" s="136">
        <v>139.17173872213365</v>
      </c>
      <c r="K11" s="4"/>
      <c r="L11" s="4"/>
      <c r="M11" s="4"/>
    </row>
    <row r="12" spans="1:13" s="6" customFormat="1" x14ac:dyDescent="0.2">
      <c r="A12" s="109" t="s">
        <v>30</v>
      </c>
      <c r="B12" s="124">
        <v>20791.669604360006</v>
      </c>
      <c r="C12" s="124">
        <v>0</v>
      </c>
      <c r="D12" s="125">
        <v>20791.669604360006</v>
      </c>
      <c r="E12" s="124">
        <v>24495.163535869997</v>
      </c>
      <c r="F12" s="124">
        <v>943.98327401999995</v>
      </c>
      <c r="G12" s="125">
        <v>25439.146809889997</v>
      </c>
      <c r="H12" s="137">
        <v>117.81239314582687</v>
      </c>
      <c r="I12" s="135" t="s">
        <v>0</v>
      </c>
      <c r="J12" s="138">
        <v>122.35259261986069</v>
      </c>
      <c r="K12" s="4"/>
      <c r="L12" s="4"/>
      <c r="M12" s="4"/>
    </row>
    <row r="13" spans="1:13" s="6" customFormat="1" x14ac:dyDescent="0.2">
      <c r="A13" s="109" t="s">
        <v>24</v>
      </c>
      <c r="B13" s="124">
        <v>12840.20374121</v>
      </c>
      <c r="C13" s="124">
        <v>0</v>
      </c>
      <c r="D13" s="125">
        <v>12840.20374121</v>
      </c>
      <c r="E13" s="124">
        <v>10981.04876218</v>
      </c>
      <c r="F13" s="124">
        <v>3771.6042721400004</v>
      </c>
      <c r="G13" s="125">
        <v>14752.653034320001</v>
      </c>
      <c r="H13" s="137">
        <v>85.520829602857987</v>
      </c>
      <c r="I13" s="135" t="s">
        <v>0</v>
      </c>
      <c r="J13" s="138">
        <v>114.89422856252732</v>
      </c>
      <c r="K13" s="4"/>
      <c r="L13" s="4"/>
      <c r="M13" s="4"/>
    </row>
    <row r="14" spans="1:13" s="6" customFormat="1" x14ac:dyDescent="0.2">
      <c r="A14" s="109" t="s">
        <v>34</v>
      </c>
      <c r="B14" s="124">
        <v>90908.221254169999</v>
      </c>
      <c r="C14" s="124">
        <v>0</v>
      </c>
      <c r="D14" s="125">
        <v>90908.221254169999</v>
      </c>
      <c r="E14" s="124">
        <v>124840.32939434997</v>
      </c>
      <c r="F14" s="124">
        <v>0</v>
      </c>
      <c r="G14" s="125">
        <v>124840.32939434997</v>
      </c>
      <c r="H14" s="137">
        <v>137.32567601923407</v>
      </c>
      <c r="I14" s="135" t="s">
        <v>0</v>
      </c>
      <c r="J14" s="138">
        <v>137.32567601923407</v>
      </c>
      <c r="K14" s="4"/>
      <c r="L14" s="4"/>
      <c r="M14" s="4"/>
    </row>
    <row r="15" spans="1:13" s="6" customFormat="1" ht="45" x14ac:dyDescent="0.2">
      <c r="A15" s="51" t="s">
        <v>35</v>
      </c>
      <c r="B15" s="124">
        <v>23574.725158060002</v>
      </c>
      <c r="C15" s="124">
        <v>0</v>
      </c>
      <c r="D15" s="125">
        <v>23574.725158060002</v>
      </c>
      <c r="E15" s="124">
        <v>29441.950338059989</v>
      </c>
      <c r="F15" s="124">
        <v>0</v>
      </c>
      <c r="G15" s="125">
        <v>29441.950338059989</v>
      </c>
      <c r="H15" s="137">
        <v>124.88777765451078</v>
      </c>
      <c r="I15" s="135" t="s">
        <v>0</v>
      </c>
      <c r="J15" s="139">
        <v>124.88777765451078</v>
      </c>
      <c r="K15" s="4"/>
      <c r="L15" s="4"/>
      <c r="M15" s="4"/>
    </row>
    <row r="16" spans="1:13" s="6" customFormat="1" x14ac:dyDescent="0.2">
      <c r="A16" s="53" t="s">
        <v>33</v>
      </c>
      <c r="B16" s="124"/>
      <c r="C16" s="124"/>
      <c r="D16" s="125"/>
      <c r="E16" s="124"/>
      <c r="F16" s="124"/>
      <c r="G16" s="125"/>
      <c r="H16" s="134"/>
      <c r="I16" s="135"/>
      <c r="J16" s="136"/>
      <c r="K16" s="4"/>
      <c r="L16" s="4"/>
      <c r="M16" s="4"/>
    </row>
    <row r="17" spans="1:15" s="6" customFormat="1" ht="30" x14ac:dyDescent="0.2">
      <c r="A17" s="116" t="s">
        <v>36</v>
      </c>
      <c r="B17" s="124">
        <v>59595.675985879992</v>
      </c>
      <c r="C17" s="124">
        <v>0</v>
      </c>
      <c r="D17" s="125">
        <v>59595.675985879992</v>
      </c>
      <c r="E17" s="124">
        <v>77326.137774999981</v>
      </c>
      <c r="F17" s="124">
        <v>0</v>
      </c>
      <c r="G17" s="125">
        <v>77326.137774999981</v>
      </c>
      <c r="H17" s="134">
        <v>129.75125543222444</v>
      </c>
      <c r="I17" s="135" t="s">
        <v>0</v>
      </c>
      <c r="J17" s="136">
        <v>129.75125543222444</v>
      </c>
      <c r="K17" s="4"/>
      <c r="L17" s="4"/>
      <c r="M17" s="4"/>
    </row>
    <row r="18" spans="1:15" s="6" customFormat="1" x14ac:dyDescent="0.2">
      <c r="A18" s="116" t="s">
        <v>8</v>
      </c>
      <c r="B18" s="124">
        <v>-36020.950827820001</v>
      </c>
      <c r="C18" s="124">
        <v>0</v>
      </c>
      <c r="D18" s="125">
        <v>-36020.950827820001</v>
      </c>
      <c r="E18" s="124">
        <v>-47884.187436940003</v>
      </c>
      <c r="F18" s="124">
        <v>0</v>
      </c>
      <c r="G18" s="125">
        <v>-47884.187436940003</v>
      </c>
      <c r="H18" s="134">
        <v>132.93426835350968</v>
      </c>
      <c r="I18" s="135" t="s">
        <v>0</v>
      </c>
      <c r="J18" s="136">
        <v>132.93426835350968</v>
      </c>
      <c r="K18" s="4"/>
      <c r="L18" s="3"/>
      <c r="M18" s="3"/>
    </row>
    <row r="19" spans="1:15" s="6" customFormat="1" x14ac:dyDescent="0.2">
      <c r="A19" s="51" t="s">
        <v>37</v>
      </c>
      <c r="B19" s="124">
        <v>67333.496096110001</v>
      </c>
      <c r="C19" s="124">
        <v>0</v>
      </c>
      <c r="D19" s="125">
        <v>67333.496096110001</v>
      </c>
      <c r="E19" s="124">
        <v>95398.379056289996</v>
      </c>
      <c r="F19" s="124">
        <v>0</v>
      </c>
      <c r="G19" s="125">
        <v>95398.379056289996</v>
      </c>
      <c r="H19" s="134">
        <v>141.68041849501017</v>
      </c>
      <c r="I19" s="135" t="s">
        <v>0</v>
      </c>
      <c r="J19" s="136">
        <v>141.68041849501017</v>
      </c>
      <c r="K19" s="4"/>
      <c r="L19" s="3"/>
      <c r="M19" s="3"/>
    </row>
    <row r="20" spans="1:15" s="6" customFormat="1" ht="24" customHeight="1" x14ac:dyDescent="0.2">
      <c r="A20" s="109" t="s">
        <v>26</v>
      </c>
      <c r="B20" s="124">
        <v>7601.5883867999992</v>
      </c>
      <c r="C20" s="124">
        <v>0</v>
      </c>
      <c r="D20" s="125">
        <v>7601.5883867999992</v>
      </c>
      <c r="E20" s="124">
        <v>8405.2753715700001</v>
      </c>
      <c r="F20" s="124">
        <v>621.52226658000006</v>
      </c>
      <c r="G20" s="125">
        <v>9026.7976381499993</v>
      </c>
      <c r="H20" s="130">
        <v>110.57261908794729</v>
      </c>
      <c r="I20" s="135" t="s">
        <v>0</v>
      </c>
      <c r="J20" s="132">
        <v>118.74883483332044</v>
      </c>
      <c r="K20" s="4"/>
      <c r="L20" s="3"/>
      <c r="M20" s="15"/>
    </row>
    <row r="21" spans="1:15" s="6" customFormat="1" ht="69" customHeight="1" x14ac:dyDescent="0.2">
      <c r="A21" s="109" t="s">
        <v>80</v>
      </c>
      <c r="B21" s="124">
        <v>0</v>
      </c>
      <c r="C21" s="124">
        <v>0</v>
      </c>
      <c r="D21" s="125">
        <v>0</v>
      </c>
      <c r="E21" s="124">
        <v>15000</v>
      </c>
      <c r="F21" s="124">
        <v>0</v>
      </c>
      <c r="G21" s="125">
        <v>15000</v>
      </c>
      <c r="H21" s="130" t="s">
        <v>0</v>
      </c>
      <c r="I21" s="135" t="s">
        <v>0</v>
      </c>
      <c r="J21" s="132" t="s">
        <v>0</v>
      </c>
      <c r="K21" s="4"/>
      <c r="L21" s="3"/>
      <c r="M21" s="15"/>
    </row>
    <row r="22" spans="1:15" s="6" customFormat="1" ht="84" customHeight="1" x14ac:dyDescent="0.2">
      <c r="A22" s="109" t="s">
        <v>83</v>
      </c>
      <c r="B22" s="124">
        <v>0</v>
      </c>
      <c r="C22" s="124">
        <v>0</v>
      </c>
      <c r="D22" s="125">
        <v>0</v>
      </c>
      <c r="E22" s="124">
        <v>-4077.7421064800001</v>
      </c>
      <c r="F22" s="124">
        <v>0</v>
      </c>
      <c r="G22" s="125">
        <v>-4077.7421064800001</v>
      </c>
      <c r="H22" s="130" t="s">
        <v>0</v>
      </c>
      <c r="I22" s="135" t="s">
        <v>0</v>
      </c>
      <c r="J22" s="132" t="s">
        <v>0</v>
      </c>
      <c r="K22" s="4"/>
      <c r="L22" s="3"/>
      <c r="M22" s="15"/>
    </row>
    <row r="23" spans="1:15" s="6" customFormat="1" ht="61.5" customHeight="1" x14ac:dyDescent="0.2">
      <c r="A23" s="109" t="s">
        <v>48</v>
      </c>
      <c r="B23" s="124">
        <v>1931.8794890199999</v>
      </c>
      <c r="C23" s="124">
        <v>0</v>
      </c>
      <c r="D23" s="125">
        <v>1931.8794890199999</v>
      </c>
      <c r="E23" s="124">
        <v>2288.6414117300001</v>
      </c>
      <c r="F23" s="124">
        <v>0</v>
      </c>
      <c r="G23" s="125">
        <v>2288.6414117300001</v>
      </c>
      <c r="H23" s="130">
        <v>118.46708993690788</v>
      </c>
      <c r="I23" s="135"/>
      <c r="J23" s="132">
        <v>118.46708993690788</v>
      </c>
      <c r="K23" s="4"/>
      <c r="L23" s="3"/>
      <c r="M23" s="3"/>
    </row>
    <row r="24" spans="1:15" s="7" customFormat="1" ht="30" x14ac:dyDescent="0.25">
      <c r="A24" s="109" t="s">
        <v>9</v>
      </c>
      <c r="B24" s="127">
        <v>0</v>
      </c>
      <c r="C24" s="124">
        <v>9997.6815727099984</v>
      </c>
      <c r="D24" s="125">
        <v>9997.6815727099984</v>
      </c>
      <c r="E24" s="127">
        <v>0</v>
      </c>
      <c r="F24" s="124">
        <v>11635.498530810002</v>
      </c>
      <c r="G24" s="125">
        <v>11635.498530810002</v>
      </c>
      <c r="H24" s="137" t="s">
        <v>0</v>
      </c>
      <c r="I24" s="140">
        <v>116.38196762107971</v>
      </c>
      <c r="J24" s="141">
        <v>116.38196762107971</v>
      </c>
      <c r="K24" s="4"/>
      <c r="L24" s="3"/>
      <c r="M24" s="15"/>
    </row>
    <row r="25" spans="1:15" s="7" customFormat="1" ht="79.5" customHeight="1" x14ac:dyDescent="0.25">
      <c r="A25" s="109" t="s">
        <v>79</v>
      </c>
      <c r="B25" s="127">
        <v>0</v>
      </c>
      <c r="C25" s="124">
        <v>7.7996850000000006E-2</v>
      </c>
      <c r="D25" s="125">
        <v>7.7996850000000006E-2</v>
      </c>
      <c r="E25" s="127">
        <v>0</v>
      </c>
      <c r="F25" s="124">
        <v>29667.21318875</v>
      </c>
      <c r="G25" s="125">
        <v>29667.21318875</v>
      </c>
      <c r="H25" s="137" t="s">
        <v>0</v>
      </c>
      <c r="I25" s="135" t="s">
        <v>0</v>
      </c>
      <c r="J25" s="142" t="s">
        <v>0</v>
      </c>
      <c r="K25" s="4"/>
      <c r="L25" s="3"/>
      <c r="M25" s="15"/>
    </row>
    <row r="26" spans="1:15" s="5" customFormat="1" ht="18" x14ac:dyDescent="0.25">
      <c r="A26" s="24" t="s">
        <v>10</v>
      </c>
      <c r="B26" s="143">
        <v>234677.76625053002</v>
      </c>
      <c r="C26" s="143">
        <v>10921.07737316</v>
      </c>
      <c r="D26" s="144">
        <v>245598.84362369002</v>
      </c>
      <c r="E26" s="143">
        <v>283787.89968437998</v>
      </c>
      <c r="F26" s="143">
        <v>16250.566465239997</v>
      </c>
      <c r="G26" s="144">
        <v>300038.46614961996</v>
      </c>
      <c r="H26" s="145">
        <v>120.92662386321781</v>
      </c>
      <c r="I26" s="143">
        <v>148.80003052792142</v>
      </c>
      <c r="J26" s="144">
        <v>122.16607444998525</v>
      </c>
      <c r="K26" s="15"/>
      <c r="L26" s="15"/>
      <c r="M26" s="3"/>
      <c r="N26" s="4"/>
      <c r="O26" s="4"/>
    </row>
    <row r="27" spans="1:15" s="6" customFormat="1" ht="30" x14ac:dyDescent="0.2">
      <c r="A27" s="35" t="s">
        <v>11</v>
      </c>
      <c r="B27" s="146">
        <v>6028.8381906699979</v>
      </c>
      <c r="C27" s="147">
        <v>651.85395900000003</v>
      </c>
      <c r="D27" s="148">
        <v>6680.6921496699979</v>
      </c>
      <c r="E27" s="149">
        <v>9091.6832923000038</v>
      </c>
      <c r="F27" s="147">
        <v>761.0724975899999</v>
      </c>
      <c r="G27" s="148">
        <v>9852.7557898900031</v>
      </c>
      <c r="H27" s="150">
        <v>150.80323944288222</v>
      </c>
      <c r="I27" s="151">
        <v>116.75506255381964</v>
      </c>
      <c r="J27" s="152">
        <v>147.48106287724534</v>
      </c>
      <c r="K27" s="15"/>
      <c r="L27" s="3"/>
      <c r="M27" s="3"/>
      <c r="N27" s="8"/>
      <c r="O27" s="9"/>
    </row>
    <row r="28" spans="1:15" s="11" customFormat="1" x14ac:dyDescent="0.2">
      <c r="A28" s="109" t="s">
        <v>27</v>
      </c>
      <c r="B28" s="146">
        <v>40056.865410080005</v>
      </c>
      <c r="C28" s="147">
        <v>0</v>
      </c>
      <c r="D28" s="148">
        <v>40056.865410080005</v>
      </c>
      <c r="E28" s="149">
        <v>46183.948251250004</v>
      </c>
      <c r="F28" s="147">
        <v>0</v>
      </c>
      <c r="G28" s="148">
        <v>46183.948251250004</v>
      </c>
      <c r="H28" s="149">
        <v>115.2959618243822</v>
      </c>
      <c r="I28" s="147" t="s">
        <v>0</v>
      </c>
      <c r="J28" s="148">
        <v>115.2959618243822</v>
      </c>
      <c r="K28" s="3"/>
      <c r="L28" s="3"/>
      <c r="M28" s="3"/>
      <c r="N28" s="8"/>
      <c r="O28" s="10"/>
    </row>
    <row r="29" spans="1:15" x14ac:dyDescent="0.2">
      <c r="A29" s="35" t="s">
        <v>12</v>
      </c>
      <c r="B29" s="146">
        <v>20499.280881759998</v>
      </c>
      <c r="C29" s="147">
        <v>721.16419952000001</v>
      </c>
      <c r="D29" s="148">
        <v>21220.445081279999</v>
      </c>
      <c r="E29" s="149">
        <v>20418.47169807</v>
      </c>
      <c r="F29" s="147">
        <v>1523.9534283099999</v>
      </c>
      <c r="G29" s="148">
        <v>21942.42512638</v>
      </c>
      <c r="H29" s="153">
        <v>99.605795031756941</v>
      </c>
      <c r="I29" s="127" t="s">
        <v>74</v>
      </c>
      <c r="J29" s="129">
        <v>103.40228511859493</v>
      </c>
      <c r="K29" s="3"/>
      <c r="L29" s="3"/>
      <c r="M29" s="3"/>
      <c r="N29" s="8"/>
    </row>
    <row r="30" spans="1:15" x14ac:dyDescent="0.2">
      <c r="A30" s="45" t="s">
        <v>13</v>
      </c>
      <c r="B30" s="146">
        <v>17942.694592579999</v>
      </c>
      <c r="C30" s="147">
        <v>3576.1938041400003</v>
      </c>
      <c r="D30" s="148">
        <v>21518.888396719998</v>
      </c>
      <c r="E30" s="149">
        <v>24715.411350059996</v>
      </c>
      <c r="F30" s="147">
        <v>2473.1424246900001</v>
      </c>
      <c r="G30" s="148">
        <v>27188.553774749995</v>
      </c>
      <c r="H30" s="149">
        <v>137.74637484093822</v>
      </c>
      <c r="I30" s="147">
        <v>69.155715829129647</v>
      </c>
      <c r="J30" s="148">
        <v>126.34738966764746</v>
      </c>
      <c r="K30" s="3"/>
      <c r="L30" s="3"/>
      <c r="M30" s="3"/>
      <c r="N30" s="8"/>
    </row>
    <row r="31" spans="1:15" s="14" customFormat="1" x14ac:dyDescent="0.2">
      <c r="A31" s="35" t="s">
        <v>14</v>
      </c>
      <c r="B31" s="146">
        <v>7162.9376795100015</v>
      </c>
      <c r="C31" s="147">
        <v>796.73566496000001</v>
      </c>
      <c r="D31" s="148">
        <v>7959.6733444700012</v>
      </c>
      <c r="E31" s="149">
        <v>4775.6493453599996</v>
      </c>
      <c r="F31" s="147">
        <v>5205.2394885399999</v>
      </c>
      <c r="G31" s="148">
        <v>9980.8888339000005</v>
      </c>
      <c r="H31" s="149">
        <v>66.671658459643197</v>
      </c>
      <c r="I31" s="147" t="s">
        <v>75</v>
      </c>
      <c r="J31" s="148">
        <v>125.39319645364897</v>
      </c>
      <c r="K31" s="12"/>
      <c r="L31" s="12"/>
      <c r="M31" s="12"/>
      <c r="N31" s="13"/>
    </row>
    <row r="32" spans="1:15" s="6" customFormat="1" ht="31.5" customHeight="1" x14ac:dyDescent="0.2">
      <c r="A32" s="35" t="s">
        <v>15</v>
      </c>
      <c r="B32" s="146">
        <v>846.82082100000002</v>
      </c>
      <c r="C32" s="147">
        <v>408.18913199999997</v>
      </c>
      <c r="D32" s="148">
        <v>1255.009953</v>
      </c>
      <c r="E32" s="149">
        <v>1589.0914339399999</v>
      </c>
      <c r="F32" s="147">
        <v>148.67358591999999</v>
      </c>
      <c r="G32" s="148">
        <v>1737.7650198599999</v>
      </c>
      <c r="H32" s="126">
        <v>187.65379812738448</v>
      </c>
      <c r="I32" s="147">
        <v>36.42272031877615</v>
      </c>
      <c r="J32" s="148">
        <v>138.4662341287424</v>
      </c>
      <c r="K32" s="4"/>
      <c r="L32" s="4"/>
      <c r="M32" s="4"/>
      <c r="N32" s="8"/>
    </row>
    <row r="33" spans="1:14" s="6" customFormat="1" x14ac:dyDescent="0.2">
      <c r="A33" s="35" t="s">
        <v>16</v>
      </c>
      <c r="B33" s="146">
        <v>0</v>
      </c>
      <c r="C33" s="147">
        <v>2.9214542300000002</v>
      </c>
      <c r="D33" s="148">
        <v>2.9214542300000002</v>
      </c>
      <c r="E33" s="149">
        <v>0</v>
      </c>
      <c r="F33" s="147">
        <v>3.7636497599999998</v>
      </c>
      <c r="G33" s="148">
        <v>3.7636497599999998</v>
      </c>
      <c r="H33" s="149" t="s">
        <v>0</v>
      </c>
      <c r="I33" s="147" t="s">
        <v>0</v>
      </c>
      <c r="J33" s="148" t="s">
        <v>0</v>
      </c>
      <c r="K33" s="4"/>
      <c r="L33" s="4"/>
      <c r="M33" s="4"/>
      <c r="N33" s="8"/>
    </row>
    <row r="34" spans="1:14" s="6" customFormat="1" x14ac:dyDescent="0.2">
      <c r="A34" s="35" t="s">
        <v>17</v>
      </c>
      <c r="B34" s="146">
        <v>2309.9621392499998</v>
      </c>
      <c r="C34" s="147">
        <v>410.8957077</v>
      </c>
      <c r="D34" s="148">
        <v>2720.8578469499998</v>
      </c>
      <c r="E34" s="149">
        <v>2730.00057264</v>
      </c>
      <c r="F34" s="147">
        <v>526.07498876000011</v>
      </c>
      <c r="G34" s="148">
        <v>3256.0755614</v>
      </c>
      <c r="H34" s="149">
        <v>118.18377999590844</v>
      </c>
      <c r="I34" s="147">
        <v>128.03126898178598</v>
      </c>
      <c r="J34" s="148">
        <v>119.6709179441316</v>
      </c>
      <c r="K34" s="4"/>
      <c r="L34" s="4"/>
      <c r="M34" s="4"/>
      <c r="N34" s="8"/>
    </row>
    <row r="35" spans="1:14" s="6" customFormat="1" x14ac:dyDescent="0.2">
      <c r="A35" s="35" t="s">
        <v>18</v>
      </c>
      <c r="B35" s="146">
        <v>1296.9074964000001</v>
      </c>
      <c r="C35" s="147">
        <v>52.657728349999992</v>
      </c>
      <c r="D35" s="148">
        <v>1349.5652247500002</v>
      </c>
      <c r="E35" s="149">
        <v>2305.9792433299995</v>
      </c>
      <c r="F35" s="147">
        <v>137.83326600000001</v>
      </c>
      <c r="G35" s="148">
        <v>2443.8125093299996</v>
      </c>
      <c r="H35" s="149">
        <v>177.80599231101795</v>
      </c>
      <c r="I35" s="147" t="s">
        <v>76</v>
      </c>
      <c r="J35" s="148">
        <v>181.08146716530155</v>
      </c>
      <c r="K35" s="4"/>
      <c r="L35" s="4"/>
      <c r="M35" s="4"/>
      <c r="N35" s="8"/>
    </row>
    <row r="36" spans="1:14" s="6" customFormat="1" x14ac:dyDescent="0.2">
      <c r="A36" s="35" t="s">
        <v>19</v>
      </c>
      <c r="B36" s="146">
        <v>7651.70527167</v>
      </c>
      <c r="C36" s="147">
        <v>4189.5149370300005</v>
      </c>
      <c r="D36" s="148">
        <v>11841.220208700001</v>
      </c>
      <c r="E36" s="149">
        <v>9976.4030238300002</v>
      </c>
      <c r="F36" s="147">
        <v>4924.3326184899997</v>
      </c>
      <c r="G36" s="148">
        <v>14900.73564232</v>
      </c>
      <c r="H36" s="149">
        <v>130.38143354484731</v>
      </c>
      <c r="I36" s="147">
        <v>117.53944531776561</v>
      </c>
      <c r="J36" s="148">
        <v>125.83783917279156</v>
      </c>
      <c r="K36" s="4"/>
      <c r="L36" s="4"/>
      <c r="M36" s="4"/>
      <c r="N36" s="8"/>
    </row>
    <row r="37" spans="1:14" s="6" customFormat="1" x14ac:dyDescent="0.2">
      <c r="A37" s="35" t="s">
        <v>84</v>
      </c>
      <c r="B37" s="146">
        <v>53804.173368230004</v>
      </c>
      <c r="C37" s="147">
        <v>74.409335620000007</v>
      </c>
      <c r="D37" s="148">
        <v>53878.582703850007</v>
      </c>
      <c r="E37" s="149">
        <v>48851.407792809987</v>
      </c>
      <c r="F37" s="147">
        <v>246.62032163000001</v>
      </c>
      <c r="G37" s="148">
        <v>49098.028114439985</v>
      </c>
      <c r="H37" s="149">
        <v>90.794830093339002</v>
      </c>
      <c r="I37" s="147" t="s">
        <v>77</v>
      </c>
      <c r="J37" s="148">
        <v>91.127170854350595</v>
      </c>
      <c r="K37" s="4"/>
      <c r="L37" s="4"/>
      <c r="M37" s="4"/>
      <c r="N37" s="8"/>
    </row>
    <row r="38" spans="1:14" s="6" customFormat="1" x14ac:dyDescent="0.2">
      <c r="A38" s="46" t="s">
        <v>20</v>
      </c>
      <c r="B38" s="146">
        <v>77077.580399380007</v>
      </c>
      <c r="C38" s="147">
        <v>36.541450609999998</v>
      </c>
      <c r="D38" s="148">
        <v>77114.121849990013</v>
      </c>
      <c r="E38" s="149">
        <v>113149.85368079001</v>
      </c>
      <c r="F38" s="147">
        <v>299.86019555000001</v>
      </c>
      <c r="G38" s="148">
        <v>113449.71387634001</v>
      </c>
      <c r="H38" s="149">
        <v>146.79995544035026</v>
      </c>
      <c r="I38" s="147" t="s">
        <v>0</v>
      </c>
      <c r="J38" s="146">
        <v>147.11924502885941</v>
      </c>
      <c r="K38" s="4"/>
      <c r="L38" s="4"/>
      <c r="M38" s="4"/>
      <c r="N38" s="8"/>
    </row>
    <row r="39" spans="1:14" s="6" customFormat="1" ht="18" x14ac:dyDescent="0.25">
      <c r="A39" s="24" t="s">
        <v>21</v>
      </c>
      <c r="B39" s="143">
        <v>-1787.4241553300001</v>
      </c>
      <c r="C39" s="143">
        <v>1862.5196344599999</v>
      </c>
      <c r="D39" s="143">
        <v>75.095479129999831</v>
      </c>
      <c r="E39" s="145">
        <v>-1990.86158793</v>
      </c>
      <c r="F39" s="143">
        <v>1257.2659043799999</v>
      </c>
      <c r="G39" s="144">
        <v>-733.5956835500001</v>
      </c>
      <c r="H39" s="154" t="s">
        <v>0</v>
      </c>
      <c r="I39" s="155" t="s">
        <v>0</v>
      </c>
      <c r="J39" s="156" t="s">
        <v>0</v>
      </c>
      <c r="K39" s="4"/>
      <c r="L39" s="4"/>
      <c r="M39" s="4"/>
      <c r="N39" s="8"/>
    </row>
    <row r="40" spans="1:14" s="6" customFormat="1" ht="18" customHeight="1" x14ac:dyDescent="0.2">
      <c r="A40" s="37" t="s">
        <v>22</v>
      </c>
      <c r="B40" s="146">
        <v>308.68742670999995</v>
      </c>
      <c r="C40" s="147">
        <v>2073.3742944999999</v>
      </c>
      <c r="D40" s="148">
        <v>2382.0617212099996</v>
      </c>
      <c r="E40" s="149">
        <v>625.84778559000006</v>
      </c>
      <c r="F40" s="147">
        <v>1426.50511508</v>
      </c>
      <c r="G40" s="148">
        <v>2052.3529006700001</v>
      </c>
      <c r="H40" s="157" t="s">
        <v>0</v>
      </c>
      <c r="I40" s="147" t="s">
        <v>0</v>
      </c>
      <c r="J40" s="158" t="s">
        <v>0</v>
      </c>
      <c r="K40" s="4"/>
      <c r="L40" s="4"/>
      <c r="M40" s="4"/>
      <c r="N40" s="4"/>
    </row>
    <row r="41" spans="1:14" s="6" customFormat="1" x14ac:dyDescent="0.2">
      <c r="A41" s="37" t="s">
        <v>23</v>
      </c>
      <c r="B41" s="146">
        <v>-2096.11158204</v>
      </c>
      <c r="C41" s="147">
        <v>-210.85466004</v>
      </c>
      <c r="D41" s="148">
        <v>-2306.96624208</v>
      </c>
      <c r="E41" s="149">
        <v>-2616.7093735200001</v>
      </c>
      <c r="F41" s="147">
        <v>-169.2392107</v>
      </c>
      <c r="G41" s="148">
        <v>-2785.9485842200002</v>
      </c>
      <c r="H41" s="157" t="s">
        <v>0</v>
      </c>
      <c r="I41" s="147" t="s">
        <v>0</v>
      </c>
      <c r="J41" s="158" t="s">
        <v>0</v>
      </c>
      <c r="K41" s="4"/>
      <c r="L41" s="4"/>
      <c r="M41" s="4"/>
      <c r="N41" s="4"/>
    </row>
    <row r="42" spans="1:14" ht="34.5" customHeight="1" thickBot="1" x14ac:dyDescent="0.25">
      <c r="A42" s="47" t="s">
        <v>28</v>
      </c>
      <c r="B42" s="159">
        <v>25764.308883389989</v>
      </c>
      <c r="C42" s="160">
        <v>682.42933063000112</v>
      </c>
      <c r="D42" s="161">
        <v>26446.738214019988</v>
      </c>
      <c r="E42" s="162">
        <v>6608.3392212300068</v>
      </c>
      <c r="F42" s="160">
        <v>-33076.621166589997</v>
      </c>
      <c r="G42" s="160">
        <v>-26468.281945359991</v>
      </c>
      <c r="H42" s="162" t="s">
        <v>0</v>
      </c>
      <c r="I42" s="160" t="s">
        <v>0</v>
      </c>
      <c r="J42" s="163" t="s">
        <v>0</v>
      </c>
      <c r="K42" s="4"/>
      <c r="L42" s="4"/>
      <c r="M42" s="4"/>
      <c r="N42" s="4"/>
    </row>
    <row r="43" spans="1:14" s="6" customFormat="1" ht="58.5" hidden="1" customHeight="1" x14ac:dyDescent="0.2">
      <c r="A43" s="48"/>
      <c r="B43" s="169"/>
      <c r="C43" s="169"/>
      <c r="D43" s="169"/>
      <c r="E43" s="169"/>
      <c r="F43" s="169"/>
      <c r="G43" s="169"/>
      <c r="H43" s="169"/>
      <c r="I43" s="169"/>
      <c r="J43" s="169"/>
      <c r="K43" s="49"/>
      <c r="L43" s="49"/>
      <c r="M43" s="49"/>
      <c r="N43" s="49"/>
    </row>
    <row r="44" spans="1:14" s="6" customFormat="1" ht="58.5" customHeight="1" thickBot="1" x14ac:dyDescent="0.25">
      <c r="A44" s="180" t="s">
        <v>72</v>
      </c>
      <c r="B44" s="179"/>
      <c r="C44" s="179"/>
      <c r="D44" s="179"/>
      <c r="E44" s="179"/>
      <c r="F44" s="179"/>
      <c r="G44" s="179"/>
      <c r="H44" s="179"/>
      <c r="I44" s="179"/>
      <c r="J44" s="179"/>
      <c r="K44" s="49"/>
      <c r="L44" s="49"/>
      <c r="M44" s="49"/>
      <c r="N44" s="49"/>
    </row>
    <row r="45" spans="1:14" ht="96.75" customHeight="1" x14ac:dyDescent="0.2">
      <c r="A45" s="180" t="s">
        <v>85</v>
      </c>
      <c r="B45" s="179"/>
      <c r="C45" s="179"/>
      <c r="D45" s="179"/>
      <c r="E45" s="179"/>
      <c r="F45" s="179"/>
      <c r="G45" s="179"/>
      <c r="H45" s="179"/>
      <c r="I45" s="179"/>
      <c r="J45" s="179"/>
    </row>
  </sheetData>
  <mergeCells count="10">
    <mergeCell ref="B43:J43"/>
    <mergeCell ref="A45:J45"/>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January</vt:lpstr>
      <vt:lpstr>February</vt:lpstr>
      <vt:lpstr>March</vt:lpstr>
      <vt:lpstr>April</vt:lpstr>
      <vt:lpstr>May</vt:lpstr>
      <vt:lpstr>April!Область_друку</vt:lpstr>
      <vt:lpstr>February!Область_друку</vt:lpstr>
      <vt:lpstr>January!Область_друку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2017-06-27T11:10:30Z</dcterms:modified>
</cp:coreProperties>
</file>